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eadres-my.sharepoint.com/personal/jean_chavez_adres_gov_co/Documents/Indicadores/2024/Noviembre/"/>
    </mc:Choice>
  </mc:AlternateContent>
  <xr:revisionPtr revIDLastSave="1894" documentId="8_{35AE97A4-5272-429F-8AC0-8DC5F3F7A926}" xr6:coauthVersionLast="47" xr6:coauthVersionMax="47" xr10:uidLastSave="{4A5CECF6-34E1-4AA6-B2FD-9C49DA0F9BE6}"/>
  <bookViews>
    <workbookView xWindow="-120" yWindow="-120" windowWidth="29040" windowHeight="15720" firstSheet="18" activeTab="20" xr2:uid="{ACCBC428-1391-4C00-B7EC-B3FE3FD6AC2C}"/>
  </bookViews>
  <sheets>
    <sheet name="Diciembre 2022" sheetId="1" r:id="rId1"/>
    <sheet name="Enero 2023" sheetId="2" r:id="rId2"/>
    <sheet name="ABRIL2023" sheetId="3" r:id="rId3"/>
    <sheet name="Mayo 2023" sheetId="5" r:id="rId4"/>
    <sheet name="JUNIO 2023" sheetId="6" r:id="rId5"/>
    <sheet name="Agosto 2023" sheetId="7" r:id="rId6"/>
    <sheet name="Septiembre_2023" sheetId="8" r:id="rId7"/>
    <sheet name="Octubre_2023" sheetId="9" r:id="rId8"/>
    <sheet name="Noviembre_2023" sheetId="10" r:id="rId9"/>
    <sheet name="Diciembre_2023" sheetId="11" r:id="rId10"/>
    <sheet name="ENERO_ 2024" sheetId="13" r:id="rId11"/>
    <sheet name="FEBRERO_ 2024 " sheetId="14" r:id="rId12"/>
    <sheet name="MARZO_2024" sheetId="15" r:id="rId13"/>
    <sheet name="ABRIL_2024" sheetId="16" r:id="rId14"/>
    <sheet name="Mayo_2024" sheetId="12" r:id="rId15"/>
    <sheet name="Junio-2024" sheetId="17" r:id="rId16"/>
    <sheet name="Julio_2024" sheetId="18" r:id="rId17"/>
    <sheet name="Agosto_2024" sheetId="19" r:id="rId18"/>
    <sheet name="Septiembre_2024" sheetId="20" r:id="rId19"/>
    <sheet name="Octubre_2024" sheetId="21" r:id="rId20"/>
    <sheet name="Noviembre_2024" sheetId="22" r:id="rId21"/>
  </sheets>
  <definedNames>
    <definedName name="_xlnm._FilterDatabase" localSheetId="9" hidden="1">Diciembre_2023!$A$3:$J$21</definedName>
    <definedName name="_xlnm._FilterDatabase" localSheetId="10" hidden="1">'ENERO_ 2024'!$A$3:$J$21</definedName>
    <definedName name="_xlnm._FilterDatabase" localSheetId="11" hidden="1">'FEBRERO_ 2024 '!$A$3:$J$21</definedName>
    <definedName name="_xlnm._FilterDatabase" localSheetId="4" hidden="1">'JUNIO 2023'!$A$3:$J$21</definedName>
    <definedName name="_xlnm._FilterDatabase" localSheetId="15" hidden="1">'Junio-2024'!$A$3:$P$3</definedName>
    <definedName name="_xlnm._FilterDatabase" localSheetId="12" hidden="1">MARZO_2024!$A$3:$J$21</definedName>
    <definedName name="_xlnm._FilterDatabase" localSheetId="14" hidden="1">Mayo_2024!$A$3:$P$3</definedName>
    <definedName name="_xlnm._FilterDatabase" localSheetId="19" hidden="1">Octubre_2024!$A$3:$J$25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2" l="1"/>
  <c r="F6" i="22"/>
  <c r="F8" i="22"/>
  <c r="F10" i="22"/>
  <c r="F12" i="22"/>
  <c r="F14" i="22"/>
  <c r="F16" i="22"/>
  <c r="F18" i="22"/>
  <c r="F20" i="22"/>
  <c r="F22" i="22"/>
  <c r="F24" i="22"/>
  <c r="F24" i="21"/>
  <c r="F22" i="21"/>
  <c r="F20" i="21"/>
  <c r="F18" i="21"/>
  <c r="F16" i="21"/>
  <c r="F14" i="21"/>
  <c r="F12" i="21"/>
  <c r="F10" i="21"/>
  <c r="F8" i="21"/>
  <c r="F6" i="21"/>
  <c r="F4" i="21"/>
  <c r="F6" i="20"/>
  <c r="F4" i="20"/>
  <c r="F12" i="20"/>
  <c r="F10" i="20"/>
  <c r="F20" i="20"/>
  <c r="F24" i="20"/>
  <c r="F22" i="20"/>
  <c r="F18" i="20"/>
  <c r="F16" i="20"/>
  <c r="F14" i="20"/>
  <c r="F8" i="20"/>
  <c r="F24" i="19"/>
  <c r="F22" i="19"/>
  <c r="F18" i="19"/>
  <c r="F16" i="19"/>
  <c r="F14" i="19"/>
  <c r="F8" i="19"/>
  <c r="F8" i="18"/>
  <c r="F10" i="18"/>
  <c r="F12" i="18"/>
  <c r="F14" i="18"/>
  <c r="F16" i="18"/>
  <c r="F18" i="18"/>
  <c r="F20" i="18"/>
  <c r="F22" i="18"/>
  <c r="F24" i="18"/>
  <c r="F8" i="17"/>
  <c r="F4" i="17"/>
  <c r="F6" i="17"/>
  <c r="F10" i="12"/>
  <c r="F20" i="17"/>
  <c r="F24" i="17"/>
  <c r="F22" i="17"/>
  <c r="F18" i="17"/>
  <c r="F16" i="17"/>
  <c r="F14" i="17"/>
  <c r="F12" i="17"/>
  <c r="F10" i="17"/>
  <c r="F20" i="12"/>
  <c r="F18" i="12"/>
  <c r="F16" i="12"/>
  <c r="F14" i="12"/>
  <c r="F12" i="12"/>
  <c r="F8" i="12"/>
  <c r="F6" i="16"/>
  <c r="F4" i="16"/>
  <c r="F20" i="16"/>
  <c r="F18" i="16"/>
  <c r="F16" i="16"/>
  <c r="F14" i="16"/>
  <c r="F12" i="16"/>
  <c r="F10" i="16"/>
  <c r="F8" i="16"/>
  <c r="F6" i="15"/>
  <c r="F4" i="15"/>
  <c r="F10" i="15"/>
  <c r="F8" i="15"/>
  <c r="F20" i="15"/>
  <c r="F18" i="15"/>
  <c r="F16" i="15"/>
  <c r="F14" i="15"/>
  <c r="F12" i="15"/>
  <c r="F4" i="14"/>
  <c r="F6" i="14" l="1"/>
  <c r="F8" i="14"/>
  <c r="F10" i="14"/>
  <c r="F12" i="14"/>
  <c r="F14" i="14"/>
  <c r="F16" i="14"/>
  <c r="F18" i="14"/>
  <c r="F20" i="14"/>
  <c r="F16" i="13"/>
  <c r="F14" i="13"/>
  <c r="F12" i="13"/>
  <c r="F10" i="13"/>
  <c r="F8" i="13"/>
  <c r="F12" i="11"/>
  <c r="F10" i="11"/>
  <c r="F8" i="11"/>
  <c r="F16" i="11"/>
  <c r="F14" i="11"/>
  <c r="F4" i="11"/>
  <c r="F4" i="10"/>
  <c r="F16" i="10"/>
  <c r="F14" i="10"/>
  <c r="F10" i="10"/>
  <c r="F4" i="9"/>
  <c r="F6" i="9" l="1"/>
  <c r="F16" i="9"/>
  <c r="F14" i="9"/>
  <c r="F10" i="9"/>
  <c r="F6" i="8"/>
  <c r="F4" i="8"/>
  <c r="F8" i="8"/>
  <c r="F16" i="8"/>
  <c r="F14" i="8"/>
  <c r="F10" i="8"/>
  <c r="F16" i="7"/>
  <c r="F14" i="7"/>
  <c r="F10" i="7"/>
  <c r="F8" i="6"/>
  <c r="F10" i="6"/>
  <c r="F6" i="6"/>
  <c r="F4" i="6" l="1"/>
  <c r="F16" i="5"/>
  <c r="F4" i="5"/>
  <c r="F4" i="3"/>
  <c r="F8" i="2"/>
  <c r="F14" i="2"/>
  <c r="F16" i="2"/>
  <c r="F12" i="2"/>
  <c r="F10" i="2"/>
  <c r="F6" i="2"/>
  <c r="F4" i="2"/>
  <c r="F16" i="1"/>
  <c r="F14" i="1"/>
  <c r="F12" i="1"/>
  <c r="F10" i="1"/>
  <c r="F8" i="1"/>
  <c r="F6" i="1"/>
  <c r="F4" i="1"/>
</calcChain>
</file>

<file path=xl/sharedStrings.xml><?xml version="1.0" encoding="utf-8"?>
<sst xmlns="http://schemas.openxmlformats.org/spreadsheetml/2006/main" count="1747" uniqueCount="441">
  <si>
    <t>CARGADOS EN EUREKA</t>
  </si>
  <si>
    <t>NOMBRE DEL INDICADOR</t>
  </si>
  <si>
    <t xml:space="preserve">RESPONSABLE </t>
  </si>
  <si>
    <t>VARIABLE</t>
  </si>
  <si>
    <t>DATO</t>
  </si>
  <si>
    <t>RESULTADO</t>
  </si>
  <si>
    <t>ANÁLISIS DE CADA VARIABLE</t>
  </si>
  <si>
    <t>ANÁLISIS DEL RESULTADO</t>
  </si>
  <si>
    <t>SOPORTE 
(Nombre de archivo adjunto o SGD con Fecha)</t>
  </si>
  <si>
    <t>OBSERVACIONES</t>
  </si>
  <si>
    <r>
      <t xml:space="preserve">PORCENTAJE DE ORDENACIONES DE GASTO DE SERVICIOS Y TECNOLOGÍAS EN SALUD NO FINANCIADOS CON LA UPC </t>
    </r>
    <r>
      <rPr>
        <b/>
        <sz val="10"/>
        <rFont val="Arial"/>
        <family val="2"/>
      </rPr>
      <t>(	VALR_IND14)</t>
    </r>
  </si>
  <si>
    <t xml:space="preserve">Lorena Amezquita
</t>
  </si>
  <si>
    <t>Numerador</t>
  </si>
  <si>
    <t># de procesos por concepto de servicios y tecnologías en salud no financiadas con la UPC con ordenación del gasto generada dentro de los quince (15) días calendario siguientes a contar con la información suficiente para dar inicio al trámite de ordenación del gasto.</t>
  </si>
  <si>
    <t xml:space="preserve">En el periodo del mes de Diciembre de 2002 se generaron 37 procesos para iniciar la Ordenaciones de gasto, de los siguientes pagos:
4 ordenaciones por Presupuestos Máximos, con fuente de financiación Artículo 240 - Ley 1955 de 2019: Reconocimiento de diciembre de 2022, Ajustes 2021, Reconocimiento Cajacopi, Ajuste 2020 AIC .
23 ordenaciones con fuente de financiación Artículo 237: Apf_0421 Cruz Blanca, Apf_1121 Aliansalud, Famisanar, Salud Total, Apf_0322-0422 Aliansalud, Famisanar, Salud Total, Apf_Ra_1021 Salud Total, Apf_0222 Salud Total-Aliansalud-Medimas, Apf_0322-0422 Saludcoop, Apf_1121 Cafesalud, Apf_Ra_0222-0322 Coomeva, Apf_0222 Coomeva, Apf_0322-0422 Coomeva_Cafe, Apf_Ra_1021 Coomeva, Apf_0621-0721 Sanitas, Apf_0322-0422 Sanitas, Apf_0921 Sanitas, Apf_1121 Sanitas, Apf_0421 Sanitas, Apf_0222  Sanitas, Apf_0422-0522_B Cafesalud – Saludcoop, Apf_0422-0522_B Coomeva, Apf_0422-0522 (Res 72749, 72750, 72824), Apf_0422-0522_B Cruz Blanca Y Apf_0422-0522_B Saludcoop.
5 ordenaciones con fuente de financiación Artículo 245: Capvi_0622, Capvi_82, Capvi_0922, Res 72823 Saludvida, Res 72820 Medimas.
5 ordenaciones con recursos corrientes ADRES: Capvi_0622, Capvi_0822-Corriente, Capvi_0922, Pm_Ree_0822_0922, Desistidos Saludcoop.
</t>
  </si>
  <si>
    <t>En el periodo del mes de diciembre de 2022, el indicador da 100%, teniendo en cuenta que se recibieron 37 procesos, 4 giros por Presupuestos Máximos,  23 ordenaciones con fuente de financiación Artículo 237, 5 ordenaciones con fuente de financiación Artículo 245 y 5 giro con recursos corrientes ADRES.</t>
  </si>
  <si>
    <t xml:space="preserve">Los soportes de las Ordenaciones de gasto son: 
1.	20221600077113
2.	20221600080303
3.	20221600080903
4.	20221600081163
5.	20221600081463
6.	20221600080593
7.	20221600080933
8.	20221600082473
9.	20221600081743
10.	20221600083723
11.	20221600084213
12.	20221600085383
13.	20221600085293
14.	20221600085123
15.	20221600085133
16.	20221600085883
17.	20221600085863
18.	20221600085183
19.	20221600085143
20.	20221600085993
21.	20221600086353
22.	20221600086173
23.	20221600086283
24.	20221600086373
25.	20221600085193
26.	20221600085203
27.	20221600086843
28.	20221600086823
29.	20221600086853
30.	20221600085213
31.	20221600086543
32.	20221600084083
33.	20221600084123
34.	20221600085283
35.	20221600086863
36.	20221600086813
37.	20221600086683
</t>
  </si>
  <si>
    <t>Denominador</t>
  </si>
  <si>
    <t># de procesos por servicios y tecnologías en salud no financiadas con la UPC, respecto de los cuales se cuenta con la información suficiente para dar inicio al trámite de ordenación del gasto en el periodo objeto de medición.</t>
  </si>
  <si>
    <t xml:space="preserve">En el periodo del mes de diciembre de 2002 se generaron 37 ordenaciones de gasto, de la siguiente forma:
4 ordenaciones por Presupuestos Máximos, con fuente de financiación Artículo 240 - Ley 1955 de 2019: Reconocimiento de diciembre de 2022, Ajustes 2021, Reconocimiento Cajacopi, Ajuste 2020 AIC .
23 ordenaciones con fuente de financiación Artículo 237: Apf_0421 Cruz Blanca, Apf_1121 Aliansalud, Famisanar, Salud Total, Apf_0322-0422 Aliansalud, Famisanar, Salud Total, Apf_Ra_1021 Salud Total, Apf_0222 Salud Total-Aliansalud-Medimas, Apf_0322-0422 Saludcoop, Apf_1121 Cafesalud, Apf_Ra_0222-0322 Coomeva, Apf_0222 Coomeva, Apf_0322-0422 Coomeva_Cafe, Apf_Ra_1021 Coomeva, Apf_0621-0721 Sanitas, Apf_0322-0422 Sanitas, Apf_0921 Sanitas, Apf_1121 Sanitas, Apf_0421 Sanitas, Apf_0222  Sanitas, Apf_0422-0522_B Cafesalud – Saludcoop, Apf_0422-0522_B Coomeva, Apf_0422-0522 (Res 72749, 72750, 72824), Apf_0422-0522_B Cruz Blanca Y Apf_0422-0522_B Saludcoop.
5 ordenaciones con fuente de financiación Artículo 245: Capvi_0622, Capvi_82, Capvi_0922, Res 72823 Saludvida, Res 72820 Medimas.
5 ordenaciones con recursos corrientes ADRES: Capvi_0622, Capvi_0822-Corriente, Capvi_0922, Pm_Ree_0822_0922, Desistidos Saludcoop.
</t>
  </si>
  <si>
    <r>
      <t xml:space="preserve">PORCENTAJE DE ORDENACIONES DE GASTO GESTIONADAS DE LOS PAQUETES DE RECLAMACIONES AUDITADOS </t>
    </r>
    <r>
      <rPr>
        <b/>
        <sz val="10"/>
        <rFont val="Arial"/>
        <family val="2"/>
      </rPr>
      <t>(VALR_IND15)</t>
    </r>
  </si>
  <si>
    <t># de procesos de reclamaciones con ordenación del gasto generada dentro de los quince (15) días calendario siguientes a contar con resultados de auditoria</t>
  </si>
  <si>
    <t>En el periodo del mes de diciembre de 2022 se generaron 12 ordenaciones de gasto, de los siguientes paquetes:  27058, PQT_9_ASD (27059), 27063, 27061, PQT_10_ASD (27064), 27057, 27065, 27066, 27068, 27056, PQT_11_ASD (27069) y PQT_12_ASD_1 (27071)</t>
  </si>
  <si>
    <t>En el periodo del mes de diciembre de 2022, el indicador da 100%, teniendo en cuenta que se recibieron 12 procesos de reclamaciones, realizando así 12 ordenaciones de gasto.</t>
  </si>
  <si>
    <t xml:space="preserve">Los soportes de las Ordenaciones de gasto son:
1.	20221600078993
2.	20221600079383
3.	20221600079013
4.	20221600081653
5.	20221600080643
6.	20221600081823
7.	20221600085733
8.	20221600085773
9.	20221600086633
10.	20221600085443
11.	20221600086263
12.	20221600087523
</t>
  </si>
  <si>
    <t># de procesos de reclamaciones, respecto de los cuales se cuenta con la información suficiente para dar inicio al trámite de ordenación del gasto en el periodo objeto de medición.</t>
  </si>
  <si>
    <t>En el periodo del mes de diciembre de 2022 se generaron 12 procesos para iniciar las ordenaciones de gasto, de los siguientes paquetes: 27058, PQT_9_ASD (27059), 27063, 27061, PQT_10_ASD (27064), 27057, 27065, 27066, 27068, 27056, PQT_11_ASD (27069), PQT_12_ASD_1 (27071).</t>
  </si>
  <si>
    <r>
      <rPr>
        <sz val="10"/>
        <color rgb="FF000000"/>
        <rFont val="Arial"/>
        <family val="2"/>
      </rPr>
      <t>PORCENTAJE DE PAQUETES DE CUENTAS DE SERVICIOS Y TECNOLOGÍAS EN SALUD NO FINANCIADOS CON LA UPC CON RESULTADO DE AUDITORÍA</t>
    </r>
    <r>
      <rPr>
        <b/>
        <sz val="10"/>
        <color rgb="FF000000"/>
        <rFont val="Arial"/>
        <family val="2"/>
      </rPr>
      <t xml:space="preserve"> (VALR_IND18)</t>
    </r>
  </si>
  <si>
    <t>Mayra Alejandra Perez</t>
  </si>
  <si>
    <t>Cantidad de paquetes de cuentas de servicios y tecnologías en salud no financiados con la UPC con resultados de auditoria en el periodo</t>
  </si>
  <si>
    <t>El Indicador  VALR 18 se encuentra inactivo por 3 meses (noviembre, diciembre de 2022 y enero 2023)</t>
  </si>
  <si>
    <t>Cantidad de paquetes de cuentas de servicios y tecnologías en salud no financiados con la UPC programados en el periodo</t>
  </si>
  <si>
    <t>El Indicador  VALR 18 se encuentra inactivo por 3 meses (noviembre, diciembre 2022 y enero 2023)</t>
  </si>
  <si>
    <r>
      <rPr>
        <sz val="10"/>
        <color rgb="FF000000"/>
        <rFont val="Arial"/>
        <family val="2"/>
      </rPr>
      <t xml:space="preserve">PORCENTAJE DE PAQUETES DE RECLAMACIONES CON RESULTADO DE AUDITORÍA </t>
    </r>
    <r>
      <rPr>
        <b/>
        <sz val="10"/>
        <color rgb="FF000000"/>
        <rFont val="Arial"/>
        <family val="2"/>
      </rPr>
      <t>(VALR_IND19)</t>
    </r>
  </si>
  <si>
    <t>Cantidad de paquetes de reclamaciones con resultados de auditoria en el periodo</t>
  </si>
  <si>
    <t>En el periodo del mes de diciembre se obtuvo resultados de auditoria de 6 paquetes de reclamaciones. 
Los paquetes son: 27062, 27063, 27065, 27066, 27067 y 27068.</t>
  </si>
  <si>
    <t>En el periodo del mes de diciembre se obtuvieron resultados de auditoría de 6 paquetes de reclamaciones. Los paquetes son:   27062, 27063, 27065, 27066, 27067 y 27068. Logrando un resultado del 100%, teniendo en cuenta que se auditaron 6 de los 6 programados.</t>
  </si>
  <si>
    <t>Los radicados correspondientes a cada pre_cierre y cierre son los siguientes:
27062_Pre cierre_20221600077343 del 1 de diciembre de 2022
27063_Cierre_20221600077463 del 1 de diciembre de 2022
27065_Cierre_20221600082383 del 19 de diciembre de 2022
27066_Cierre_20221600084223 del 22 de diciembre de 2022
27067_Pre cierre_20221600085803 del 26 de diciembre de 2022
27068_Cierre_20221600086443 del 28 de diciembre de 2022</t>
  </si>
  <si>
    <t>Cantidad de paquetes de reclamaciones programados en el periodo</t>
  </si>
  <si>
    <t>En el periodo del mes de diciembre se programaron 6 paquetes de  reclamaciones. 
Los paquetes son: 27062, 27063, 27065, 27066, 27067 y 27068.</t>
  </si>
  <si>
    <t>Resultado del proceso de revisión y verificación los servicios y tecnologías en salud no financiados con la UPC presentados a la ADRES (GM4_IND1)</t>
  </si>
  <si>
    <t>Reporte Anual Mayra Alejandra Pèrez</t>
  </si>
  <si>
    <t>Cantidad de paquetes de recobros con resultado de auditoría en el periodo</t>
  </si>
  <si>
    <t xml:space="preserve">Durante la vigencia 2022, se tramitaron 20 paquetes de los 20 programados de acuerdo con la normatividad vigente así:
12 paquetes APFcorrespondientes a los periodos de radicación del 18 de enero a 14 de octubre.
5 paquetes Capitulo VI - Enero a octubre
 3 PM_REE </t>
  </si>
  <si>
    <t>En la vigencia 2022 se obtuvieron resultado de auditoría de 20 paquetes de recobros. Logrando un resultado del 100%, teniendo en cuenta que se auditaron todos los paquetes programdos.
CAPVI_0122_RE
APF_PJ_0122
APF_0222
APF_RA_0222_0322
CAPVI_0322_RE
APF_0322_0422
APF_PJ_0422
APF_PJ_0522
APF_0422_0522_A
APF_0422_0522_B
CAPVI_0622
APF_RNG_0722
APF_PJ_RNG_0722
CAPVI_0822
APF_RA_RNG_0822
CAPVI_0922_SP2015_19
APF_PJ_RNG_1022
PM_REE_0222
PM_REE_0622
PM_REE_0822_0922</t>
  </si>
  <si>
    <t>20221600024243 - Certificación Cierre APF_PJ_0122_25-04-2022
20221600027093 - Certificación Cierre CAPVI_0122_RE_05-05-2022
20221600027443 - Certificación Cierre PM_REE_0222_05-05-2022
20221600027923 - Certificación Cierre APF_0222_09-05-2022
20221600028123 - Certificación Cierre APF_RA_0222-0322_10-05-2022
20221600032063 - Certificación Cierre APF_0322-0422_27-05-2022
20221600039773 - Certificación Cierre APF_PJ_0422_18-06-2022
20221600040003 - Certificación Cierre CAPVI_0322_RE_21-06-2022
20221600048053 - Certificación Cierre APF_PJ_0522_29-07-2022
20221600053213 - Certificación Cierre APF_0422-0522_A_17-08-2022
20221600055983 - Certificación Cierre APF_0422-0522_B_26-08-2022
20221600059053 - Certificación Cierre PM_REE_0622_09-09-2022
20221600060483 - Certificación Cierre CAPVI_0622_16-09-2022
20221600062863 - Certificación Cierre APF_RNG_0722_28-09-2022
20221600068343 - Certificación Cierre APF_PJ_RNG_0722_20-10-2022
20221600071413 - Certificación Cierre APF_RA_RNG_0822_02-11-2022
20221600072153 - Certificación Cierre CAPVI_0822_08-11-2022
20221600075933 - Certificación Cierre CAPVI_0922_SP2015-2019_24-11-2022
20221600081853 - Certificación Cierre PM REE 0822-0922_16-12-2022
20221600083993 - Certificación Cierre APF_PJ_RNG_1022_22-12-2022</t>
  </si>
  <si>
    <t>Cantidad de paquetes de recobros programados en el periodo</t>
  </si>
  <si>
    <r>
      <t xml:space="preserve">PORCENTAJE DE PAQUETES DE CUENTAS DE SERVICIOS Y TECNOLOGÍAS EN SALUD NO FINANCIADOS CON LA UPC CON RESULTADOS DE AUDITORÍA VALIDADOS </t>
    </r>
    <r>
      <rPr>
        <b/>
        <sz val="10"/>
        <rFont val="Arial"/>
        <family val="2"/>
      </rPr>
      <t>(VALR_IND20)</t>
    </r>
  </si>
  <si>
    <t xml:space="preserve">Claudia Patricia Fernandez </t>
  </si>
  <si>
    <t>Cantidad de paquetes de cuentas de servicios y tecnologías en salud no financiados con la UPC con resultados de auditoria validados en el periodo</t>
  </si>
  <si>
    <t xml:space="preserve">En el periodo acumulado a 20 de Diciembre se validaron resultados de auditoría de cuarenta y nueve (49) paquetes auditados de cuentas de servicios y tecnologías en salud no financiados con la UPC. De los cuales se VALIDARON por el GIVRA en el periodo 21 de noviembre a 20 de diciembre dos (2) paquetes: 46. PM REE 0822-0922 y 49. APF_PJ_RNG_1022., cuyo oficio emitido por el GIVRA con fecha de Observaciones a la muestra de los Resultados de Auditoría son 20221600075653 - 23/11/2022 y  20221601933821 - 7/12/2022 </t>
  </si>
  <si>
    <t>Durante la vigencia 2022 se adelantó el trámite de validación a todos (49/49) los paquetes de cuentas por servicios y tecnologías en salud no financiadas con la UPC auditados.
En el periodo 21 de noviembre a 20 de diciembre de 2022 se validaron los dos paquetes que fueron auditados.
Por lo anterior, el indicador se encuentra al 100% de cumplimiento tanto en la vigencia 2022 como en el periodo 21 de noviembre a 20 de diciembre de 2022.</t>
  </si>
  <si>
    <t>En el periodo acumulado a 20 de diciembre se recibieron cuarenta y nueve (49) paquetes auditados de cuentas de servicios y tecnologías en salud no financiados con la UPC para realizar el respectivo proceso de validación. Los paquetes radicados en el periodo 21 de noviembre a 20 de diciembre es uno (1). A saber: 49. APF_PJ_RNG_1022; cuya certificación de pre cierre recibida de las firmas auditoras que corresponden a los siguientes números de identificación y fecha de recepción respectivamente; DG20221035 - 2/12/2022. Se carga como soporte la carta remisoria de un (1) paquete de auditoría externa.</t>
  </si>
  <si>
    <r>
      <t>PORCENTAJE DE PAQUETES DE RECLAMACIONES CON RESULTADOS DE AUDITORÍA VALIDADOS</t>
    </r>
    <r>
      <rPr>
        <b/>
        <sz val="10"/>
        <rFont val="Arial"/>
        <family val="2"/>
      </rPr>
      <t xml:space="preserve"> (VALR_IND21)</t>
    </r>
  </si>
  <si>
    <t>Cantidad de paquetes de reclamaciones con resultados de auditoria validados en el periodo</t>
  </si>
  <si>
    <t>En el periodo acumulado a 20 de Diciembre se validaron resultados de auditoría de sesenta y nueve (69) paquetes de reclamaciones. Correspondiendo al periodo 21 de Noviembre a 20 de Diciemrbe los siguientes seis (6) paquetes: 62. 27057, 63. 27056, 66. 27061, 67. 27063, 69. PQT_11_ASD y 70. 27065 cuyos oficios con fecha de Observaciones con Resultados de Auditoría respectivamente son 20221600075743 - 24/11/2022, 20221600079443 - 7/12/2022, 20221600076273 - 28/11/2022, 20221600077383 - 1/12/2022, 20221601926561 - 6/12/2022 y 20221600081903 - 16/12/2022</t>
  </si>
  <si>
    <t>Durante la vigencia 2022 se adelantó el trámite de validación a todos excepto un (69/70) paquete de cuentas de reclamaciones por servicios de salud prestados a victimas de accidentes de tránsito de vehículos no asegurados o no idenditicados, eventos terroristas y eventos catastróficos, auditados.
En el periodo 21 de noviembre a 20 de diciembre de 2022 se recibió el precierre de 5 paquetes, respecto de los cuales se adelantó la validación de 4 de ellos y quedó pendiente 1. Este paquete será objeto de validación y remisión de las observaciones una vez se cuente con el personal de apoyo CPS del GIVRA, lo cual se estima antes de finalizar el mes de febrero de 2023.
Por lo anterior, el indicador se encuentra al 98,57% de cumplimiento en la vigencia 2022.</t>
  </si>
  <si>
    <t>Cantidad de paquetes de reclamaciones con resultados de auditoria recibidos en el periodo</t>
  </si>
  <si>
    <t>En el periodo acumulado a 20 de Diciembre se recibieron setenta (70) paquetes de reclamaciones. Los paquetes que corresponden al periodo 21 de Noviembre a 20 de Diciembre son los siguientes: 66. 27061, 67. 27063, 68. 27062, 69. PQT_11_ASD y 70. 27065; cuyas certificaciones de pre cierre recibidas de las firmas auditoras e internas de ADRES corresponden a los siguientes números de identificación y fecha de recepción; 20221600076043 - 25/11/2022, 20221600077283 - 30/11/2022, 20221600077343 - 1/12/2022, GASD-AD-OF-051-2022 - 1/12/2022 y 20221600081483 - 14/12/2022</t>
  </si>
  <si>
    <t>Porcentaje de recursos reintegrados por servicios y tecnologías no financiados con la UPC (VERS_IND7)</t>
  </si>
  <si>
    <t>N/A Reporte semestral - Se solicitò la inactivaciòn definitiva del indicador ya que se reportarà semestralmente en un informe</t>
  </si>
  <si>
    <t>Porcentaje de recursos reintegrados por reclamaciones (VERS_IND8)</t>
  </si>
  <si>
    <t>En el periodo del mes de enero de 2023 se generaron 2 procesos para iniciar la Ordenaciones de gasto, de los siguientes pagos:
1. Ordenacion  por Presupuestos Máximos, con fuente de financiación Artículo 240 - Ley 1955 de 2019: 
1. Ordenacion con fuente de financiación Artículo 237: Apf_1121 EPS SANITAS</t>
  </si>
  <si>
    <t>En el periodo del mes de enero de 2022, el indicador da 100%, teniendo en cuenta que se recibieron 2 procesos, 1 giro por Presupuestos Máximos y  1 ordenación con fuente de financiación Artículo 237.</t>
  </si>
  <si>
    <t xml:space="preserve">Los soportes de las Ordenaciones de gasto son:
1.	20231600005493
2.	20231600004253
</t>
  </si>
  <si>
    <t xml:space="preserve">En el periodo del mes de enero de 2023 se generaron 2 ordenaciones de gasto, de la siguiente forma:
1. Ordenacion  por Presupuestos Máximos, con fuente de financiación Artículo 240 - Ley 1955 de 2019: 
1. Ordenacion con fuente de financiación Artículo 237: Apf_1121 EPS SANITAS
</t>
  </si>
  <si>
    <t>En el periodo del mes de enero de 2023 se generaron 2 ordenaciones de gasto, de los siguientes paquetes:  PQT_12_ASD_1 (27071_2) y 28000</t>
  </si>
  <si>
    <t>En el periodo del mes de enero de 2023, el indicador da 100%, teniendo en cuenta que se recibieron 2 procesos de reclamaciones, realizando así 2 ordenaciones de gasto.</t>
  </si>
  <si>
    <t xml:space="preserve">Los soportes de las Ordenaciones de gasto son:
1.	20231600003503
2.	20231600005453
</t>
  </si>
  <si>
    <t>n el periodo del mes de enero de 2023 se generaron 2 procesos para iniciar las ordenaciones de gasto, de los siguientes paquetes: PQT_12_ASD_1 (27071_2) y 28000.</t>
  </si>
  <si>
    <t>En el periodo del mes de enero se obtuvo resultado de auditoria de 1 paquete de reclamaciones.
El numero de paquete es: 28000</t>
  </si>
  <si>
    <t>En el periodo del mes de enero se obtuvieron resultados de auditoría de un (1) paquete de reclamaciones. El paqiuete es el 28000. Logrando un resultado del 100%, teniendo en cuenta que se audito el paquete progrmado</t>
  </si>
  <si>
    <t>El radicado correspondiente al cierre del paquete es el No. 20231600003403 del 20 de enero del 2023.</t>
  </si>
  <si>
    <t>En el periodo del mes de enero se programo obtener resultado de auditoria de 1 paquete de reclamaciones.
El numero de paquete es: 28000</t>
  </si>
  <si>
    <t>Camilo Andres Plazas</t>
  </si>
  <si>
    <t>En el periodo acumulado a 20 de enero se validó resultados  de auditoria de 1 paquete de cuentas de servicios y tecnologías en salud no financiados con la UPC. El paquete es: 1. APF_RNG_1022-1122</t>
  </si>
  <si>
    <t>En el periodo acumulado a 20 de enero, el indicador corresponde a 33%, teniendo en cuenta que de los paquetes con resultado de auditoría  validados por el GIVRA fueron uno (1) y los auditados recibidos por el GIVRA fueron tres (3) a cierre del corte.
NOTA: PERIODO DEL 21 DE DICIEMBRE DE 2022 AL 20 DE ENERO DE 2023.
La meta es variable teniendo en cuenta que el primer mes de la vigencia el conteo de los datos inicia de nuevo y los siguientes meses se van acumulando.
Debido a la terminación de los contratos de prestación de servicios a la DOP GIVRA el día 31 de diciembre de 2022, el trámite de los paquetes se empezará a retomar  una vez se cuente con la totalidad de los contratistas. Por lo anterior, no se culminó la validación de resultados de auditoría de los siguientes paquetes:
APF_RNG_1022-1122 (Alcance Precierre)
CAPVI_1122</t>
  </si>
  <si>
    <t xml:space="preserve">En el periodo acumulado a 20 de ener se recibieron 3 paquetes auditados de cuentas de servicios y tecnologías en salud no financiados con la UPC para realizar el respectivo proceso de validación. Los paquetes son: 
1. APF_RNG_1022-1122
2. APF_RNG_1022-1122 (Alcance Precierre)
3. CAPVI_1122
</t>
  </si>
  <si>
    <t>En el periodo acumulado a 20 de enero se validó resultados  de auditoria de 5 paquetes de  reclamaciones. Los paquetes son:
1. 27062
2. 27066
3. PQT_12_ASD
5. 27068
6. 28000</t>
  </si>
  <si>
    <t xml:space="preserve">En el periodo acumulado a 20 de enero, el indicador corresponde a 71%, teniendo en cuenta que los paquetes con resultado de auditoría  validados por el GIVRA fueron cinco (5) y los auditados recibidos por el GIVRA fueron siete (7) a cierre del corte.
NOTA: PERIODO DEL 21 DE DICIEMBRE DE 2022 AL 20 DE ENERO DE 2023.
La meta es variable teniendo en cuenta que el primer mes de la vigencia el conteo de los datos inicia de nuevo y los siguientes meses se van acumulando.
Debido a la terminación de los contratos de prestación de servicios a la DOP GIVRA el día 31 de diciembre de 2022, el trámite de los paquetes se empezará a retomar  una vez se cuente con la totalidad de los contratistas. Por lo anterior, no se culminó la validación de resultados de auditoría de los siguientes paquetes:
27067
PQT_13_ASD 
Los siguientes paquetes fueron radicados en el periodo anterior y se validaron en el presente periodo:
27062
</t>
  </si>
  <si>
    <t>En el periodo acumulado a 20 de enero se recibieron 7  paquetes de reclamaciones. Los paquetes son:
1. 27062
2. 27066
3. PQT_12_ASD
4. 27067
5. 27068
6. 28000
7. PQT_13_ASD</t>
  </si>
  <si>
    <t>En el periodo del mes de abril de 2023 se generaron 2 procesos para iniciar la Ordenaciones de gasto, de los siguientes pagos:
2 Ordenaciones por Presupuestos Máximos, con fuente de financiación Artículo 240 - Ley 1955 de 2019, de los siguientes periodos:                                                                                                                                                                  
- (1) Ajuste Definitivo 2021
- (1) Abril 2023</t>
  </si>
  <si>
    <t xml:space="preserve">En el periodo del mes de abril de 2023, el indicador da 100%, teniendo en cuenta que se recibieron 2 procesos de presupuestos maximos  y se giraron 2 ordenaciones por Presupuestos Máximos </t>
  </si>
  <si>
    <t>Los soportes de las Ordenaciones, son:
1. 20231600020913
2. 20231600023923</t>
  </si>
  <si>
    <t>En el periodo del mes de abril de 2023 se generaron 2 ordenaciones de gasto, de la siguiente forma:
2 Ordenaciones por Presupuestos Máximos, con fuente de financiación Artículo 240 - Ley 1955 de 2019, de los siguientes periodos:
- (1) Ajuste Definitivo 2021
- (1) Abril 2023</t>
  </si>
  <si>
    <t>En el periodo del mes de abril de 2023 se generaron 6 ordenaciones de gasto, de los siguientes paquetes: 27067, PQT_14_ASD (28010), 28007, 28008, 28003, 28006</t>
  </si>
  <si>
    <t>En el periodo del mes de abril de 2023, el indicador da 100%, teniendo en cuenta que se recibieron 6 procesos de reclamaciones, realizando así 6 ordenaciones de gasto.</t>
  </si>
  <si>
    <t>Los soportes de las Ordenaciones, son:
1. 20231600019553
2. 20231600019303
3. 20231600020993
4. 20231600021003
5. 20231600025973
6. 20231600025983</t>
  </si>
  <si>
    <t>En el periodo del mes de abril  2023 se generaron 6 procesos para iniciar las ordenaciones de gasto, de los siguientes paquetes 27067, PQT_14_ASD (28010), 28007, 28008, 28003, 28006</t>
  </si>
  <si>
    <t>En el periodo del mes de abril, se obtuvo resultado de auditoria de un (1) paquete de cuentas de servicios y tecnologías en salud no financiados con la UPC ni con presupuestos máximos con resultados de auditoria.  El paquete es PM_REE_1122-0123</t>
  </si>
  <si>
    <t>En el periodo del mes de abril se obtuvo resultado de auditoría de un (1) paquete de cuentas de servicios y tecnologías en salud no financiados con la UPC ni con presupuestos máximos. El número de paquete es el PM_REE_1122-0123.
Logrando un resultado del 100%, teniendo en cuenta que se audito el paquete programado.</t>
  </si>
  <si>
    <t>El radicado correspondiente al cierre del paquete es el: 20231600024583</t>
  </si>
  <si>
    <t>En el periodo del mes de abril, se programo un (1) paquete de cuentas de servicios y tecnologías en salud no financiados con la UPC ni con presupuestos máximos. El paquete es: PM_REE_1122-0123</t>
  </si>
  <si>
    <t>En el periodo del mes de abril se obtuvo resultado de auditoria de cuatro (4) paquetes de reclamaciones.
Los números de paquete son: 28003,28006,28012 y 28014</t>
  </si>
  <si>
    <t>En el periodo del mes de abril se obtuvieron resultados de auditoría de cuatro (4) paquetes de reclamaciones. Los números de paquete son: 28003,28006,28012 y 28014.
Logrando un resultado del 100%, teniendo en cuenta que se auditaron los paquetes programados.</t>
  </si>
  <si>
    <t>Los radicados correspondientes a los cierres de los paquetes:
20231600021343
20231600021393
20231600021893
20231600025573</t>
  </si>
  <si>
    <t>En el periodo del mes de abril se programo obtener resultado de auditoria de cuatro  (4) paquetes de reclamaciones.
Los números de paquete son: 28003,28006,28012 y 28014</t>
  </si>
  <si>
    <t>En el periodo acumulado a 20 de abril se validó resultados  de auditoria de 7 paquetes de cuentas de servicios y tecnologías en salud no financiados con la UPC. Los paquetes son: 
1. APF_RNG_1022-1122
2. APF_RNG_1022-1122 (Alcance Precierre)
3. CAPVI_1122
4. CAPVI_1222
5. CAPVI_RNG_SP2015-2019
6. PM_REE_1122-0123
7. CAPVI_0123_0223</t>
  </si>
  <si>
    <t>En el periodo acumulado a 20 de abril, el indicador corresponde a 100%, teniendo en cuenta que de los paquetes con resultado de auditoría  validados por el GIVRA fueron siete (7) y los auditados recibidos por el GIVRA fueron siete (7) a cierre del corte.
NOTA: PERIODO DEL 21 DE MARZO AL 20 DE ABRIL DE 2023.
La meta es variable teniendo en cuenta que el primer mes de la vigencia el conteo de los datos inicia de nuevo y los siguientes meses se van acumulando.
Los siguientes paquetes fueron radicados en el periodo anterior y se validaron en el presente periodo:
CAPVI_RNG_SP2015-2019
PM_REE_1122-0123</t>
  </si>
  <si>
    <t>En el periodo acumulado a 20 de abril se recibieron 7 paquetes auditados de cuentas de servicios y tecnologías en salud no financiados con la UPC para realizar el respectivo proceso de validación. Los paquetes son: 
1. APF_RNG_1022-1122
2. APF_RNG_1022-1122 (Alcance Precierre)
3. CAPVI_1122
4. CAPVI_1222
5. CAPVI_RNG_SP2015-2019
6. PM_REE_1122-0123
7. CAPVI_0123_0223</t>
  </si>
  <si>
    <t>En el periodo acumulado a 20 de abril se validó resultados de auditoría de 19 paquetes de  reclamaciones. Los paquetes son:
1. 27062
2. 27066
3. PQT_12_ASD
4. 27067
5. 27068
6. 28000
7. PQT_13_ASD
8. PQT_14_ASD
9. 28001
10. 28002
11. 28004
12. 28003
13. 28005
14. 28006
15. 28007
16. PQT_15_ASD
17. 28008
18. PQT_16_ASD
19. 28012</t>
  </si>
  <si>
    <t>En el periodo acumulado a 20 de abril, el indicador corresponde a 100%, teniendo en cuenta que los paquetes con resultado de auditoría  validados por el GIVRA fueron diecinueve (19) y los auditados recibidos por el GIVRA fueron diecinueve (19) a cierre del corte.
NOTA: PERIODO DEL 21 DE MARZO AL 20 DE ABRIL DE 2023.
La meta es variable teniendo en cuenta que el primer mes de la vigencia el conteo de los datos inicia de nuevo y los siguientes meses se van acumulando.
Los siguientes paquetes fueron radicados en el periodo anterior y se validaron en el presente periodo:
28003
28006</t>
  </si>
  <si>
    <t xml:space="preserve">En el periodo acumulado a 20 de abril se recibieron 19 paquetes de reclamaciones. Los paquetes son:
1. 27062
2. 27066
3. PQT_12_ASD
4. 27067
5. 27068
6. 28000
7. PQT_13_ASD
8. PQT_14_ASD
9. 28001
10. 28002
11. 28004
12. 28003
13. 28005
14. 28006
15. 28007
16. PQT_15_ASD
17. 28008
18. PQT_16_ASD
19. 28012
</t>
  </si>
  <si>
    <t xml:space="preserve">En el periodo del mes de mayo de 2023 se generaron 12 procesos para iniciar la Ordenaciones de gasto, de los siguientes pagos:
2 Ordenaciones por Presupuestos Máximos, con fuente de financiación Artículo 240 - Ley 1955 de 2019, de los siguientes periodos:       
- (1) Ajuste 2021.  EPS CAPRESOCA
- (1) Mayo 2023
5 Ordenaciones por CORRIENTE MYT 01-02 con fuente de financiación  ART 245. Ley 1955 de 2019
- Ordenación de gasto Paquete CAPVI_0123_0223, Paquete CAPVI_RNG_SP2015-2019
- Ordenación de gasto Paquetes de Recobros CAPVI_1122
- Ordenación de gasto Paquetes de Recobros CAPVI_1122 - CAPVI_1222
- Ordenación de gasto Paquetes de Recobros CAPVI_1122 - CAPVI_1222
- Ordenación de gasto Paquetes de Recobros CAPVI_1122
4 Ordenaciones por CORRIENTE MYT 01-02 con fuente de financiación  RECURSOS ADRES
- Ordenación de gasto Paquete de Recobro CAPVI_1122
- Ordenación de gasto Paquete de Recobro CAPVI_1222
- Ordenación de gasto Paquete de Recobro CAPVI_0123_0223
- Ordenación de gasto Paquete de Recobro CAPVI_RNG_SP2015-2019
1 Ordenación por DESISTIDOS con fuente de financiación  RECURSOS ADRES
-  Ordenación de gasto del paquete de recobros inmersos en procesos judiciales desistidos por EPS SALUDCOOP
</t>
  </si>
  <si>
    <t>En el periodo del mes de mayo de 2023, el indicador da 100%, teniendo en cuenta que se recibieron 12 procesos por concepto de servicios por concepto de servicios y tecnologías en salud no financiadas con la UPC , realizando así 12 ordenaciones de gasto.</t>
  </si>
  <si>
    <t>Los soportes de las Ordenaciones, son:
1. 20234200029723
2. 20234200032913
3. 20234200033353
4. 20234200033433
5. 20234200033513
6. 20234200033513
7. 20234200033523
8. 20234200031743
9. 20234200031753
10. 20234200031783
11. 20234200031823
12. 20231600027533</t>
  </si>
  <si>
    <t xml:space="preserve">En el periodo del mes de mayo de 2023 se generaron 12 ordenaciones de gasto, de la siguiente forma:
2 Ordenaciones por Presupuestos Máximos, con fuente de financiación Artículo 240 - Ley 1955 de 2019, de los siguientes periodos:       
- (1) Ajuste 2021.  EPS CAPRESOCA
- (1) Mayo 2023
5 Ordenaciones por CORRIENTE MYT 01-02 con fuente de financiación  ART 245. Ley 1955 de 2019
- Ordenación de gasto Paquete CAPVI_0123_0223, Paquete CAPVI_RNG_SP2015-2019
- Ordenación de gasto Paquetes de Recobros CAPVI_1122
- Ordenación de gasto Paquetes de Recobros CAPVI_1122 - CAPVI_1222
- Ordenación de gasto Paquetes de Recobros CAPVI_1122 - CAPVI_1222
- Ordenación de gasto Paquetes de Recobros CAPVI_1122
4 Ordenaciones por CORRIENTE MYT 01-02 con fuente de financiación  RECURSOS ADRES
- Ordenación de gasto Paquete de Recobro CAPVI_1122
- Ordenación de gasto Paquete de Recobro CAPVI_1222
- Ordenación de gasto Paquete de Recobro CAPVI_0123_0223
- Ordenación de gasto Paquete de Recobro CAPVI_RNG_SP2015-2019
1 Ordenación por DESISTIDOS con fuente de financiación  RECURSOS ADRES
-  Ordenación de gasto del paquete de recobros inmersos en procesos judiciales desistidos por EPS SALUDCOOP
</t>
  </si>
  <si>
    <t xml:space="preserve">En el periodo del mes de mayo de 2023 se generaron  3 ordenaciones de gasto, de los siguientes paquetes: 
- 28012
- PQT_15_ASD (28013)
- PQT_16_ASD (28017)
</t>
  </si>
  <si>
    <t>En el periodo del mes de mayo de 2023, el indicador da 100%, teniendo en cuenta que se recibieron 3 procesos de reclamaciones, realizando así 3 ordenaciones de gasto.</t>
  </si>
  <si>
    <t>Los soportes de las Ordenaciones, son:
1. 20231600025953
2. 20231600026913
3. 20234200031733</t>
  </si>
  <si>
    <t xml:space="preserve">En el periodo del mes de mayo 2023 se generaron 3 procesos para iniciar las ordenaciones de gasto, de los siguientes paquetes:
- 28012
- PQT_15_ASD (28013)
- PQT_16_ASD (28017)
</t>
  </si>
  <si>
    <t>N/A</t>
  </si>
  <si>
    <t>El Indicador VALR 18 tiene una frecuencia cuatrimestral, razon por la cual en este  periodo no es objeto de reporte</t>
  </si>
  <si>
    <r>
      <t xml:space="preserve">PORCENTAJE DE PAQUETES DE RECLAMACIONES CON RESULTADO DE AUDITORÍA </t>
    </r>
    <r>
      <rPr>
        <b/>
        <sz val="10"/>
        <color rgb="FF000000"/>
        <rFont val="Arial"/>
        <family val="2"/>
      </rPr>
      <t>(VALR_IND19)</t>
    </r>
  </si>
  <si>
    <t>En el periodo del mes de mayo se obtuvo resultado de auditoria de tres (3) paquetes de reclamaciones.
Los números de paquete son: 28015, 28016 y 28018</t>
  </si>
  <si>
    <t>En el periodo del mes de mayo se obtuvieron resultados de auditoría de tres (3) paquetes de reclamaciones. Los números de paquete son: 28015, 28016 y 28018.
Logrando un resultado del 100%, teniendo en cuenta que se auditaron los paquetes programados.</t>
  </si>
  <si>
    <t>Los radicados correspondientes a los cierres de los paquetes:
20234300028483
20234300031063
20234300034663</t>
  </si>
  <si>
    <t>En el periodo del mes de mayo se programo obtener resultado de auditoria de tres  (3) paquetes de reclamaciones.
Los números de paquete son: 28015, 28016 y 28018</t>
  </si>
  <si>
    <t>En el periodo acumulado a 20 de mayo se validó resultados  de auditoria de 9 paquetes de cuentas de servicios y tecnologías en salud no financiados con la UPC. Los paquetes son: 
1. APF_RNG_1022-1122
2. APF_RNG_1022-1122 (Alcance Precierre)
3. CAPVI_1122
4. CAPVI_1222
5. CAPVI_RNG_SP2015-2019
6. PM_REE_1122-0123
7. CAPVI_0123_0223
8. CAPVI_RNG_SP2019_2020
9. PM_REE_0323</t>
  </si>
  <si>
    <t>En el periodo acumulado a 20 de mayo, el indicador corresponde a 100%, teniendo en cuenta que de los paquetes con resultado de auditoría  validados por el GIVRA fueron nueve (9) y los auditados recibidos por el GIVRA fueron nueve (9) a cierre del corte.
NOTA: PERIODO DEL 21 DE ABRIL AL 20 DE MAYO DE 2023.
La meta es variable teniendo en cuenta que el primer mes de la vigencia el conteo de los datos inicia de nuevo y los siguientes meses se van acumulando.</t>
  </si>
  <si>
    <t>En el periodo acumulado a 20 de mayo se recibieron 9 paquetes auditados de cuentas de servicios y tecnologías en salud no financiados con la UPC para realizar el respectivo proceso de validación. Los paquetes son: 1. APF_RNG_1022-1122
2. APF_RNG_1022-1122 (Alcance Precierre)
3. CAPVI_1122
4. CAPVI_1222
5. CAPVI_RNG_SP2015-2019
6. PM_REE_1122-0123
7. CAPVI_0123_0223
8. CAPVI_RNG_SP2019_2020
9. PM_REE_0323</t>
  </si>
  <si>
    <t xml:space="preserve">En el periodo acumulado a 20 de mayo se validó resultados  de auditoria de 23 paquetes de  reclamaciones. Los paquetes son:
1. 27062
2. 27066
3. PQT_12_ASD
4. 27067
5. 27068
6. 28000
7. PQT_13_ASD
8. PQT_14_ASD
9. 28001
10. 28002
11. 28004
12. 28003
13. 28005
14. 28006
15. 28007
16. PQT_15_ASD
17. 28008
18. PQT_16_ASD
19. 28012
20. 28014
21. PQT_17_ASD
22. 28015
23. 28016
</t>
  </si>
  <si>
    <t>En el periodo acumulado a 20 de mayo, el indicador corresponde a 96%, teniendo en cuenta que los paquetes con resultado de auditoría  validados por el GIVRA fueron veintitres (23) y los auditados recibidos por el GIVRA fueron veinticuatro (24) a cierre del corte.
NOTA: PERIODO DEL 21 DE ABRIL AL 20 DE MAYO DE 2023.
La meta es variable teniendo en cuenta que el primer mes de la vigencia el conteo de los datos inicia de nuevo y los siguientes meses se van acumulando.
Los siguientes paquetes fueron radicados en el periodo anterior y se validaron en el presente periodo:
Dentro del periodo, no se alcanzó  a culminar la validación de resultados de auditoría de los siguientes paquetes:
PQT_18_ASD</t>
  </si>
  <si>
    <t>En el periodo acumulado a 20 de mayo se recibieron 24  paquetes de reclamaciones. Los paquetes son:
1. 27062
2. 27066
3. PQT_12_ASD
4. 27067
5. 27068
6. 28000
7. PQT_13_ASD
8. PQT_14_ASD
9. 28001
10. 28002
11. 28004
12. 28003
13. 28005
14. 28006
15. 28007
16. PQT_15_ASD
17. 28008
18. PQT_16_ASD
19. 28012
20. 28014
21. PQT_17_ASD
22. 28015
23. 28016
24. PQT_18_ASD</t>
  </si>
  <si>
    <t xml:space="preserve">En el periodo del mes de junio de 2023 se generaron 3 procesos para iniciar la Ordenaciones de gasto, de los siguientes pagos:
2 Ordenaciones por Presupuestos Máximos, con fuente de financiación Artículo 240 - Ley 1955 de 2019, de los siguientes periodos:       
- Ajuste definitivo 2021.  MEDIMAS - COMFAGUAJIRA
- Ordenación del gasto transferencia de los recursos de presupuestos máximos
1 Ordenación de gasto con fuente RECURSOS ADRES Paquete PM_REE_1122_0123  </t>
  </si>
  <si>
    <t>En el periodo del mes de junio de 2023, el indicador da 100%, teniendo en cuenta que se recibieron 3 procesos por concepto de servicios por concepto de servicios y tecnologías en salud no financiadas con la UPC , realizando así 3 ordenaciones de gasto.</t>
  </si>
  <si>
    <r>
      <rPr>
        <sz val="8"/>
        <color rgb="FF0070C0"/>
        <rFont val="Arial"/>
        <family val="2"/>
      </rPr>
      <t xml:space="preserve">Los soportes de las Ordenaciones, son:
1. 20234200035763
</t>
    </r>
    <r>
      <rPr>
        <sz val="8"/>
        <color rgb="FF4472C4"/>
        <rFont val="Arial"/>
        <family val="2"/>
      </rPr>
      <t>2. 20234200038433
3. 20234200039193</t>
    </r>
  </si>
  <si>
    <t xml:space="preserve">En el periodo del mes de junio de 2023 se generaron 3 ordenaciones de gasto, de la siguiente forma:
2. Ordenaciones por Presupuestos Máximos, con fuente de financiación Artículo 240 - Ley 1955 de 2019, de los siguientes periodos:       
- Ajuste definitivo 2021.  MEDIMAS - COMFAGUAJIRA
- Ordenación del gasto transferencia de los recursos de presupuestos máximos
1 Ordenación de gasto con fuente RECURSOS ADRES Paquete PM_REE_1122_0123  </t>
  </si>
  <si>
    <t>En el periodo del mes de junio de 2023 se generaron  6 ordenaciones de gasto, de los siguientes paquetes:
28015
28014
28016
PQT_17_ASD (28022)
28021
28018</t>
  </si>
  <si>
    <t>En el periodo del mes de junio de 2023, el indicador da 100%, teniendo en cuenta que se recibieron 6 procesos de reclamaciones, realizando así 6 ordenaciones de gasto.</t>
  </si>
  <si>
    <t>Los soportes de las Ordenaciones, son:
20234200033423
20234200033193
20234200038123
20234200041703
20234200042463
20234200041713</t>
  </si>
  <si>
    <t>En el periodo del mes de junio 2023 se generaron 6 procesos para iniciar las ordenaciones de gasto, de los siguientes paquetes:
28015
28014
28016
PQT_17_ASD (28022)
28021
28018</t>
  </si>
  <si>
    <t>Dureante el segundo trimestre del año 2023, se obtuvo resultado de auditoria de un (1) paquete de cuentas de servicios y tecnologías en salud no financiados con la UPC ni con presupuestos máximos con resultados de auditoria.  El paquete es PM_REE_0323.</t>
  </si>
  <si>
    <t xml:space="preserve">Durante el segundo trimestre del año 2023,se obtuvo resultado de auditoría de un (1) paquete de cuentas de servicios y tecnologías en salud no financiados con la UPC ni con presupuestos máximos. El número de paquete es el PM_REE_0323.
Logrando un resultado del 100%, teniendo en cuenta que se audito el paquete programado."
</t>
  </si>
  <si>
    <t xml:space="preserve">El radicado correspondiente al pre cierre del paquete es el: 20231600027963
</t>
  </si>
  <si>
    <t>Durante el segundo trmitestre del año 2023, se programo un (1) paquete de cuentas de servicios y tecnologías en salud no financiados con la UPC ni con presupuestos máximos. El paquete es: PM_REE_0323</t>
  </si>
  <si>
    <t>En el periodo del mes de junio se obtuvo resultado de auditoria de dos (2) paquetes de reclamaciones.
Los números de paquete son: 28021 y 28023</t>
  </si>
  <si>
    <t>En el periodo del mes de junio se obtuvieron resultados de auditoría de dos (2) paquetes de reclamaciones. Los números de paquete son: 28021 y 28023.
Logrando un resultado del 100%, teniendo en cuenta que se auditaron los paquetes programados.</t>
  </si>
  <si>
    <t xml:space="preserve">Los radicados correspondientes a los cierres de los paquetes:
20234300040773
20234300042353
</t>
  </si>
  <si>
    <t>En el periodo del mes de junio se programo obtener resultado de auditoria de dos (2) paquetes de reclamaciones.
Los números de paquete son: 28021 y 28023</t>
  </si>
  <si>
    <t xml:space="preserve">En el periodo acumulado a 20 de junio se validó resultados  de auditoria de 10 paquetes de cuentas de servicios y tecnologías en salud no financiados con la UPC. Los paquetes son: 
1. APF_RNG_1022-1122
2. APF_RNG_1022-1122 (Alcance Precierre)
3. CAPVI_1122
4. CAPVI_1222
5. CAPVI_RNG_SP2015-2019
6. PM_REE_1122-0123
7. CAPVI_0123_0223
8. CAPVI_RNG_SP2019_2020
9. PM_REE_0323
10. CAPVI_RNG_0423
</t>
  </si>
  <si>
    <t xml:space="preserve">En el periodo acumulado a 20 de junio, el indicador corresponde a 100%, teniendo en cuenta que de los paquetes con resultado de auditoría  validados por el GIVRA fueron diez (10) y los auditados recibidos por el GIVRA fueron diez (10) a cierre del corte.
NOTA: PERIODO DEL 21 DE MAYO AL 20 DE JUNIO DE 2023.
La meta es variable teniendo en cuenta que el primer mes de la vigencia el conteo de los datos inicia de nuevo y los siguientes meses se van acumulando.
</t>
  </si>
  <si>
    <t xml:space="preserve">Oficios emitidos por el GIVRA de la DOP que contiene las Observaciones a la muestra de los Resultados de Auditoría:
20221601982701 - 29/12/2022
20231600062961 - 14/02/2023
20231600069971 - 17/02/2023
20231600158841 - 13/03/2023
20231600186951 - 24/03/2023
20231600019313 - 31/03/2023
20231600241551 - 14/04/2023
20231600295141 - 5/05/2023
20234100031443 - 18/05/2023
20234100369891 - 9/06/2023
</t>
  </si>
  <si>
    <t xml:space="preserve">En el periodo acumulado a 20 de junio se recibieron 10 paquetes auditados de cuentas de servicios y tecnologías en salud no financiados con la UPC para realizar el respectivo proceso de validación. Los paquetes son: 
1. APF_RNG_1022-1122
2. APF_RNG_1022-1122 (Alcance Precierre)
3. CAPVI_1122
4. CAPVI_1222
5. CAPVI_RNG_SP2015-2019
6. PM_REE_1122-0123
7. CAPVI_0123_0223
8. CAPVI_RNG_SP2019_2020
9. PM_REE_0323
10. CAPVI_RNG_0423
</t>
  </si>
  <si>
    <t xml:space="preserve">
Certificaciones de precierre recibidas de la firma auditora:
DG20221056 - 26/12/2022
DG20231074 - 5/01/2023
DG20231077 - 12/01/2023
DG20231078 - 22/01/2023
DG20231092 - 9/02/2023
20231600014043 - 6/03/2023
DG202301136 - 10/04/2023
DG202301145 - 27/04/2023
20231600027963 - 5/05/2023
DG202301178 - 5/06/2023
</t>
  </si>
  <si>
    <t xml:space="preserve">En el periodo acumulado a 20 de junio se validó resultados  de auditoria de 25 paquetes de  reclamaciones. Los paquetes son:
1. 27062
2. 27066
3. PQT_12_ASD
4. 27067
5. 27068
6. 28000
7. PQT_13_ASD
8. PQT_14_ASD
9. 28001
10. 28002
11. 28004
12. 28003
13. 28005
14. 28006
15. 28007
16. PQT_15_ASD
17. 28008
18. PQT_16_ASD
19. 28012
20. 28014
21. PQT_17_ASD
22. 28015
23. 28016
24. PQT_18_ASD
25. 28018
</t>
  </si>
  <si>
    <t xml:space="preserve">En el periodo acumulado a 20 de junio, el indicador corresponde a 96%, teniendo en cuenta que los paquetes con resultado de auditoría  validados por el GIVRA fueron veinticinco (25) y los auditados recibidos por el GIVRA fueron veintiseis (26) a cierre del corte.
NOTA: PERIODO DEL 21 DE MAYO AL 20 DE JUNIO DE 2023.
La meta es variable teniendo en cuenta que el primer mes de la vigencia el conteo de los datos inicia de nuevo y los siguientes meses se van acumulando.
Los siguientes paquetes fueron radicados en el periodo anterior y se validaron en el presente periodo:
PQT_18_ASD 
Dentro del periodo, no se alcanzó  a culminar la validación de resultados de auditoría de los siguientes paquetes:
28019
</t>
  </si>
  <si>
    <t xml:space="preserve">Oficios Observaciones/Precierre Resultados de Auditoría:
20221600087353 - 29/12/2022
20221600083773 - 22/12/2022
20221601965641 - 22/12/2022
20231600014753 - 10/03/2023
20221600086413 - 28/12/2022
20231600003383 - 20/01/2023
20231600080571 - 22/02/2023
20231600095371 - 1/03/2023
20231600010023 - 17/02/2023
20231600009193 - 13/02/2023
20231600010063 - 17/02/2023
20231600018753 - 29/03/2023
20231600012443 - 28/02/2023
20231600017143 - 23/03/2023
20231600014233 - 7/03/2023
20231600163841 - 15/03/2023
20231600015093 - 13/03/2023
20231600228951 - 12/04/2023
20231600021383 - 11/04/2023
20231600024703 - 25/04/2023
20234100297051 - 8/05/2023
20231600027653 - 5/05/2023
20234100029973 - 12/05/2023
20234100333681 - 23/05/2023
20234100034043 - 29/05/2023
</t>
  </si>
  <si>
    <t xml:space="preserve">En el periodo acumulado a 20 de junio se recibieron 26  paquetes de reclamaciones. Los paquetes son:
1. 27062
2. 27066
3. PQT_12_ASD
4. 27067
5. 27068
6. 28000
7. PQT_13_ASD
8. PQT_14_ASD
9. 28001
10. 28002
11. 28004
12. 28003
13. 28005
14. 28006
15. 28007
16. PQT_15_ASD
17. 28008
18. PQT_16_ASD
19. 28012
20. 28014
21. PQT_17_ASD
22. 28015
23. 28016
24. PQT_18_ASD
25. 28018
26. 28019
</t>
  </si>
  <si>
    <t xml:space="preserve">"
Certificaciones de precierre recibidas de las firmas auditoras e internos de ADRES:
20221600077343 - 1/12/2022
20221600083143 - 20/12/2022
GASD-AD-OF-057-2022 - 22/12/2022
20221600085803 - 26/12/2022
20221600086013 - 27/12/2022
20231600003353 - 19/01/2023
GASD-AD-OF-063-2023 - 20/01/2023
GASD-AD-OF-065-2023 - 10/02/2023
20231600008823 - 10/02/2023
20231600009023 - 13/02/2023
20231600009943 - 17/02/2023
20231600010143 - 20/02/2023
20231600011483 - 23/02/2023
20231600012193 - 27/02/2023
20231600012803 - 28/02/2023
GASD-AD-OF-070-2023 - 3/03/2023
20231600014443 - 8/03/2023
GASD-AD-OF-078-2023 - 4/04/2023
20231600021073 - 10/04/2023
20231600023873 - 21/04/2023
GASD-AD-OF-082-2023 - 26/04/2023
20231600026583 - 2/05/2023
20234300029093 - 10/05/2023
GASD-AD-OF-084-2023 - 12/05/2023
20234300033343 - 25/05/2023
20234300033333 - 25/05/2023
</t>
  </si>
  <si>
    <t>En el periodo del mes de agosto de 2023 se generaron 2 procesos para iniciar la Ordenaciones de gasto, de los siguientes pagos:
1  Ordenaciones por Presupuestos Máximos, con fuente de financiación Artículo 240 - Ley 1955 de 2019Ajuste definitivo 2021. Metodología Resolución 163 de 2023. EPS COOSALUD
1 Ordenación de gasto Paquete PM_REE_0323</t>
  </si>
  <si>
    <t>En el periodo del mes de agosto de 2023, el indicador da 100%, teniendo en cuenta que se recibieron 2 procesos por concepto de servicios por concepto de servicios y tecnologías en salud no financiadas con la UPC , realizando así 2 ordenaciones de gasto.</t>
  </si>
  <si>
    <r>
      <rPr>
        <sz val="8"/>
        <color rgb="FF0070C0"/>
        <rFont val="Arial"/>
        <family val="2"/>
      </rPr>
      <t xml:space="preserve">Los soportes de las Ordenaciones, son:
1. 20234200052813
</t>
    </r>
    <r>
      <rPr>
        <sz val="8"/>
        <color rgb="FF4472C4"/>
        <rFont val="Arial"/>
        <family val="2"/>
      </rPr>
      <t>2. 20234200052723</t>
    </r>
  </si>
  <si>
    <t>En el periodo del mes de agosto de 2023 se generaron 2 ordenaciones de gasto, de la siguiente forma:
1  Ordenaciones por Presupuestos Máximos, con fuente de financiación Artículo 240 - Ley 1955 de 2019Ajuste definitivo 2021. Metodología Resolución 163 de 2023. EPS COOSALUD
1 Ordenación de gasto Paquete PM_REE_0323</t>
  </si>
  <si>
    <t>En el periodo del mes de agosto de 2023 se generó  1  ordenación de gasto, del siguiente paquete:
28029</t>
  </si>
  <si>
    <t>En el periodo del mes de agosto de 2023, el indicador da 100%, teniendo en cuenta que se recibio 1 procesos de reclamaciones, realizando así 1 ordenación de gasto.</t>
  </si>
  <si>
    <t>El soporte de la Ordenación es:
20234200054263</t>
  </si>
  <si>
    <t>En el periodo del mes de agosto 2023 se generó 1 procesos para iniciar las ordenaciones de gasto, del siguiente paquete:
28029</t>
  </si>
  <si>
    <t>El Indicador VALR 18 tiene una frecuencia trimestral, razon por la cual en este periodo no es objeto de reporte</t>
  </si>
  <si>
    <t>En el periodo del mes de agosto se obtuvo resultado de auditoria de cuatro (4) paquetes de reclamaciones.
Los números de paquete son: 28029, 28031, 28033 y 28034</t>
  </si>
  <si>
    <t>En el periodo del mes de agosto se obtuvieron resultados de auditoría de cuatro (4) paquetes de reclamaciones. Los números de paquete son: 28029, 28031, 28033 y 28034.
Logrando un resultado del 100%, teniendo en cuenta que se auditaron los paquetes programados.</t>
  </si>
  <si>
    <t>Los radicados correspondientes a los cierres de los paquetes:
20234300048633
20234300052103
20234300053043
20234300053623</t>
  </si>
  <si>
    <t>En el periodo del mes de agosto se programo obtener resultado de auditoria de cuatro (4) paquetes de reclamaciones.
Los números de paquete son: 28029, 28031, 28033 y 28034</t>
  </si>
  <si>
    <t>Wilson Rubieles Velazquez</t>
  </si>
  <si>
    <t>En el periodo del mes de septiembre de 2023 se generaron 2 procesos para iniciar la Ordenaciones de gasto, de los siguientes pagos:
1  Ordenaciones por Presupuestos Máximos, con fuente de financiación Artículo 240 - Ley 1955 de 2019 - UPC Julio-agosto-septiembre 2023. EPS SALUD TOTAL - AIC
1  Ordenaciones por Presupuestos Máximos, con fuente de financiación Artículo 240 - Ley 1955 de 2019 - UPC Julio, agosto y septiembre de 2023 de las EPS FAMISANAR, COMFENALCO VALLE, COMPENSAR, SOS, MALLAMÁS y SAVÍA SALUD</t>
  </si>
  <si>
    <t>En el periodo del mes de septiembre de 2023, el indicador da 100%, teniendo en cuenta que se recibieron 2 procesos por concepto de servicios por concepto de servicios y tecnologías en salud no financiadas con la UPC , realizando así 2 ordenaciones de gasto.</t>
  </si>
  <si>
    <r>
      <t xml:space="preserve">Los soportes de las Ordenaciones, son:
1. 20234200060603
</t>
    </r>
    <r>
      <rPr>
        <sz val="8"/>
        <color rgb="FF4472C4"/>
        <rFont val="Arial"/>
        <family val="2"/>
      </rPr>
      <t>2. 20234200060973</t>
    </r>
  </si>
  <si>
    <t>En el periodo del mes de septiembre de 2023 se generaron 2 ordenaciones de gasto, de la siguiente forma:
1  Ordenaciones por Presupuestos Máximos, con fuente de financiación Artículo 240 - Ley 1955 de 2019 - UPC Julio-agosto-septiembre 2023. EPS SALUD TOTAL - AIC
1  Ordenaciones por Presupuestos Máximos, con fuente de financiación Artículo 240 - Ley 1955 de 2019 - UPC Julio, agosto y septiembre de 2023 de las EPS FAMISANAR, COMFENALCO VALLE, COMPENSAR, SOS, MALLAMÁS y SAVÍA SALUD</t>
  </si>
  <si>
    <t>En el periodo del mes de septiembre de 2023 se generaron  4  ordenaciones de gasto, de los siguientes paquetes:
28031
28034
28033
28025</t>
  </si>
  <si>
    <t>En el periodo del mes de septiembre de 2023, el indicador da 100%, teniendo en cuenta que se recibieron 4 procesos de reclamaciones, realizando así 4 ordenaciones de gasto.</t>
  </si>
  <si>
    <t>Los soportes de las Ordenaciones, son:
1. 20234200057913
2. 20234200055933
3. 20234200059223
4. 20234200060463</t>
  </si>
  <si>
    <t>En el periodo del mes de septiembre 2023 se generaron 4 procesos para iniciar las ordenaciones de gasto, de los siguientes paquetes:
28031
28034
28033
28025</t>
  </si>
  <si>
    <t>En el periodo del 3er Trimestre de 2023,  se obtuvo resultados de auditoria de 4 paquetes de cuentas de servicios y tecnologías en salud no financiados con la UPC ni con presupuestos máximos con resultados de auditoria.  
Los paquetes son: 
PM_REE_0523-01
PM_REE_0523-02
PM_REE_0723-01
PM_REE_0723-02</t>
  </si>
  <si>
    <t>En el 3ser trimestre de 2023 se obtuvo resultados de auditoria de 4 paquetes de cuentas de servicios y tecnologías en salud no financiados con la UPC ni con presupuestos maximos.
Logrando un resultado del 100%, teniendo en cuenta que se auditaron los paquetes programados.</t>
  </si>
  <si>
    <t>Lascomunicaciones de pre cierre y cierre de los paquetes son:
20234300044203 Precierre PM_REE_0523-01
20234300055233 Cierre PM_REE_0523-01
20234300050373 Precierre PM_REE_0523-02
20234300054553 Precierre PM_REE_0723-01
20234300058323 Precierre PM_REE_0723-02</t>
  </si>
  <si>
    <t>En el periodo del 3er trimestre de 2023,se programo 4 paquetes de cuentas de servicios y tecnologías en salud no financiados con la UPC ni con presupuestos máximos. 
Los paquetes son: 
PM_REE_0523-01
PM_REE_0523-02
PM_REE_0723-01
PM_REE_0723-02</t>
  </si>
  <si>
    <t>En el periodo del mes de septiembre se obtuvo resultado de auditoria de cuatro (4) paquetes de reclamaciones.
Los números de paquete son: 28025, 28036, 28037 y 28038</t>
  </si>
  <si>
    <t>En el periodo del mes de septiembre se obtuvieron resultados de auditoría de cuatro (4) paquetes de reclamaciones. Los números de paquete son: 28025, 28036, 28037 y 28038. 
Logrando un resultado del 100%, teniendo en cuenta que se auditaron los paquetes programados.</t>
  </si>
  <si>
    <t xml:space="preserve">Los radicados correspondientes a los cierres de los paquetes:
20234300056993 Cierre Paquete 28025
20234300060963 Alcance Cierre Paquete 28036
20234300058703 Cierre Paquete 28037
20234300061073 Cierre Paquete 28038
</t>
  </si>
  <si>
    <t>En el periodo del mes de agosto se programo obtener resultado de auditoria de cuatro (4) paquetes de reclamaciones.
Los números de paquete son: 28025, 28036, 28037 y 28038</t>
  </si>
  <si>
    <t xml:space="preserve">En el periodo del mes de octubre de 2023 se generaron 7 procesos para iniciar la Ordenaciones de gasto, de los siguientes pagos:
1. Ordenaciones por Presupuestos Máximos, con fuente de financiación Artículo 240 - Ley 1955 de 2019 - UPC Julio, agosto, septiembre y octubre de 2023 para la EPS SANITAS, y los meses Julio, agosto, septiembre para la EPS CAJACOPI.
2. Ordenaciones por Presupuestos Máximos, con fuente de financiación Artículo 240 - Ley 1955 de 2019 - UPC Julio, agosto, septiembre y octubre de 2023 para la EPS SURAMERICANA S.A
3. Ordenaciones por Presupuestos Máximos, con fuente de financiación Artículo 240 - Ley 1955 de 2019 - UPC Julio, agosto, septiembre de 2023
4. Ordenaciones por Presupuestos Máximos, con fuente de financiación Artículo 240 - Ley 1955 de 2019 - UPC para el mes de octubre de 2023
5. Ordenación de gasto Paquete PM_REE_0523-01- No Presupuestos Máximos No UPC del período de radicación mayo de 2023 de primera vez
6. Ordenación de gasto Paquete CAPVI_RNG_SP2019_2020 - Prestaciones entre el 25 de mayo de 2019 a 29 de febrero de 2020, radicadas del 14/03/2023 a 30/03/2023.
7. Ordenación de gasto Paquete CAPVI_RNG_0423 - Prestaciones entre el 25 de mayo de 2019 a 29 de febrero de 2020, radicadas del 13/04/2023 a 30/04/2023.
</t>
  </si>
  <si>
    <t>En el periodo del mes de octubre de 2023, el indicador da 100%, teniendo en cuenta que se recibieron 7 procesos por concepto de servicios por concepto de servicios y tecnologías en salud no financiadas con la UPC , realizando así 7 ordenaciones de gasto.</t>
  </si>
  <si>
    <t>Los soportes de las Ordenaciones, son:
1. 20234200062193
2. 20234200062333
3. 20234200063913
4. 20234200064013
5. 20234200064323
6. 20234200065143
7. 20234200068503</t>
  </si>
  <si>
    <t>En el periodo del mes de octubre de 2023 se generaron 7 ordenaciones de gasto, de la siguiente forma:
1. Ordenaciones por Presupuestos Máximos, con fuente de financiación Artículo 240 - Ley 1955 de 2019 - UPC Julio, agosto, septiembre y octubre de 2023 para la EPS SANITAS, y los meses Julio, agosto, septiembre para la EPS CAJACOPI.
2. Ordenaciones por Presupuestos Máximos, con fuente de financiación Artículo 240 - Ley 1955 de 2019 - UPC ulio, agosto, septiembre y octubre de 2023 para la EPS SURAMERICANA S.A
3. Ordenaciones por Presupuestos Máximos, con fuente de financiación Artículo 240 - Ley 1955 de 2019 - UPC Julio, agosto, septiembre de 2023
4. Ordenaciones por Presupuestos Máximos, con fuente de financiación Artículo 240 - Ley 1955 de 2019 - UPC para el mes de octubre de 2023
5. Ordenación de gasto Paquete PM_REE_0523-01- No Presupuestos Máximos No UPC del período de radicación mayo de 2023 de primera vez
6. Ordenación de gasto Paquete CAPVI_RNG_SP2019_2020 - Prestaciones entre el 25 de mayo de 2019 a 29 de febrero de 2020, radicadas del 14/03/2023 a 30/03/2023.
7. Ordenación de gasto Paquete CAPVI_RNG_0423 - Prestaciones entre el 25 de mayo de 2019 a 29 de febrero de 2020, radicadas del 13/04/2023 a 30/04/2023.</t>
  </si>
  <si>
    <t>En el periodo del mes de octubre 2023 se generaron 5 procesos para iniciar las ordenaciones de gasto, de los siguientes paquetes:
28037
28036
28030
28038
28040</t>
  </si>
  <si>
    <t>En el periodo del mes de octubre de 2023, el indicador da 100%, teniendo en cuenta que se recibieron 5 procesos de reclamaciones, realizando así 5 ordenaciones de gasto.</t>
  </si>
  <si>
    <t xml:space="preserve">Los soportes de las Ordenaciones, son:
1. 20234200065243
2. 20234200062723
3. 20234200066393
4. 20234200067503
5. 20234200068683
</t>
  </si>
  <si>
    <t>Este indicador se reporte en octubre 2023</t>
  </si>
  <si>
    <t>En el periodo del mes de octubre se obtuvo resultado de auditoria de cinco (5) paquetes de reclamaciones.
Los números de paquete son: 28032, 28039, 28040, 28041 y 28042</t>
  </si>
  <si>
    <t>En el periodo del mes de octubre se obtuvieron resultados de auditoría de cinco (5) paquetes de reclamaciones. Los números de paquete son: 28032, 28039, 28040, 28041 y 28042.
Logrando un resultado del 100%, teniendo en cuenta que se auditaron los paquetes programados.</t>
  </si>
  <si>
    <t>Los radicados correspondientes a los cierres de los paquetes:
20234100068963 - Certificación Cierre Paquete 28032
20234100064523 - Certificación Cierre Paquete 28039
20234100065943 - Certificación Cierre Paquete 28041
20234100068173 - Certificación Cierre Paquete 28042
20234100068613 - Certificación Cierre Paquete 28040</t>
  </si>
  <si>
    <t>En el periodo del mes de octubre se programo obtener resultado de auditoria de cinco (5) paquetes de reclamaciones.
Los números de paquete son: 28032, 28039, 28040, 28041 y 28042</t>
  </si>
  <si>
    <t>Reporte Anual Camilo Andres Plazas</t>
  </si>
  <si>
    <t xml:space="preserve">En el periodo del mes de noviembre de 2023 se generaron 9 procesos para iniciar la Ordenaciones de gasto, de los siguientes pagos:
3 Ordenaciones por Presupuestos Máximos, con fuente de financiación Artículo 240 - Ley 1955 de 2019 
6 Ordenaciones por Corriente MYT 01-02 - Recursos Adres
</t>
  </si>
  <si>
    <t>En el periodo del mes de noviembre de 2023, el indicador da 100%, teniendo en cuenta que se recibieron 9 procesos por concepto de servicios por concepto de servicios y tecnologías en salud no financiadas con la UPC , realizando así 9 ordenaciones de gasto.</t>
  </si>
  <si>
    <t>Los soportes de las Ordenaciones, son:
1. 20234200071533
2. 20234200071573
3. 20234200070793
4. 20234200070803
5. 20234200075343
6. 20234200075673
7. 20234200069893
8. 20234200073073
9. 20234200073953</t>
  </si>
  <si>
    <t>En el periodo del mes de noviembre de 2023 se generaron 9 ordenaciones de gasto, de la siguiente forma:
3 Ordenaciones por Presupuestos Máximos, con fuente de financiación Artículo 240 - Ley 1955 de 2019 
6 Ordenaciones por Corriente MYT 01-02 - Recursos Adres</t>
  </si>
  <si>
    <t>En el periodo del mes de noviembre 2023 se generaron 5 procesos para iniciar las ordenaciones de gasto, de los siguientes paquetes:
28039
28041
28032
28042
28045</t>
  </si>
  <si>
    <t>En el periodo del mes de noviembre de 2023, el indicador da 100%, teniendo en cuenta que se recibieron 5 procesos de reclamaciones, realizando así 5 ordenaciones de gasto.</t>
  </si>
  <si>
    <t>Los soportes de las Ordenaciones, son:
1. 20234200070423
2. 20234200070433
3. 20234200070473
4. 20234200075003
5. 20234200075743</t>
  </si>
  <si>
    <t>Este indicador se reportó en octubre 2023</t>
  </si>
  <si>
    <t>En el periodo del mes de octubre se obtuvo resultado de auditoria de tres (3) paquetes de reclamaciones.
Los números de paquete son: 28043, 28044 y 28045</t>
  </si>
  <si>
    <t xml:space="preserve">"En el periodo del mes de noviembre se obtuvieron resultados de auditoría de tres (3) paquetes de reclamaciones. Los números de paquete son: 28043, 28044 y 28045.
Logrando un resultado del 100%, teniendo en cuenta que se auditaron los paquetes programados."
</t>
  </si>
  <si>
    <t>Los radicados correspondientes a los cierres de los paquetes:
20234300069563 - Certificación Cierre Paquete 28043
20234300073083 - Certificación Cierre Paquete 28044
20234300074993 - Certificación Cierre Paquete 28045</t>
  </si>
  <si>
    <t>En el periodo del mes de octubre se programo obtener resultado de auditoria de cinco (5) paquetes de reclamaciones.
Los números de paquete son: 28043, 28044 y 28045</t>
  </si>
  <si>
    <t xml:space="preserve">En el periodo del mes de Diciembre de 2023 se generaron 27 ordenaciones de gasto, de la siguiente forma:
17 Ordenaciones por Presupuestos Máximos, con fuente de financiación Artículo 237 - Ley 1955 de 2019 
8 Ordenaciones por Presupuestos Máximos, con fuente de financiación Artículo 240 - Ley 1955 de 2019 
2 Ordenaciones por Presupuestos Máximos, con fuente de financiación Artículo 245 - Ley 1955 de 2019 </t>
  </si>
  <si>
    <t>En el periodo del mes de noviembre de 2023, el indicador da 100%, teniendo en cuenta que se recibieron 27procesos por concepto de servicios por concepto de servicios y tecnologías en salud no financiadas con la UPC , realizando así 27 ordenaciones de gasto.</t>
  </si>
  <si>
    <t xml:space="preserve">Los soportes de las Ordenaciones, son:
1.	20234200082643
2.	20234200082673
3.	20234200084403
4.	20234200085913
5.	20234200085923
6.	20234200085943
7.	20234200085963
8.	20234200085973
9.	20234200086263
10.	20234200086373
11.	20234200086383
12.	20234200086583
13.	20234200086693
14.	20234200086893
15.	20234200086903
16.	20234200086913
17.	20234200086983
18.	20234200087063
19.	20234200087183
20.	20234200087513
21.	20234200087523
22.	20234200087543
23.	20234200087573
24.	20234200087593
25.	20234200087703
26.	20234200087723
27.	20234200088113
</t>
  </si>
  <si>
    <t xml:space="preserve">En el periodo del mes de diciembre de 2023 se generaron 27 procesos para iniciar la Ordenaciones de gasto, de los siguientes pagos:
17 Ordenaciones por Presupuestos Máximos, con fuente de financiación Artículo 237 - Ley 1955 de 2019 
8 Ordenaciones por Presupuestos Máximos, con fuente de financiación Artículo 240 - Ley 1955 de 2019 
2 Ordenaciones por Presupuestos Máximos, con fuente de financiación Artículo 245 - Ley 1955 de 2019 
</t>
  </si>
  <si>
    <t>En el periodo del mes de diciembre 2023 se generaron las ordenaciones de gasto, de los siguientes  6 paquetes:
28044
28047
28046
28049
28052
28050</t>
  </si>
  <si>
    <t>En el periodo del mes de diciembre de 2023, el indicador da 100%, teniendo en cuenta que se recibieron 6 procesos de reclamaciones, realizando así 6 ordenaciones de gasto.</t>
  </si>
  <si>
    <t>Los soportes de las Ordenaciones, son:
20234200079583
20234200079593
20234200085703
20234200085743
20234200085813
20234200086673</t>
  </si>
  <si>
    <t>En el periodo del mes de diciembre 2023 se generaron 6 procesos para iniciar las ordenaciones de gasto, de los siguientes paquetes:
28044
28047
28046
28049
28052
28050</t>
  </si>
  <si>
    <t>En el periodo del tres (3) Trimestre de 2023,  se obtuvo resultados de auditoria de 3 paquetes de cuentas de servicios y tecnologías en salud no financiados con la UPC ni con presupuestos máximos con resultados de auditoria.  
Los paquetes son: 
1. GUAINIA_0923_01 
2. CAPVI_RNG_0823_0923 
3. PM_REE_0823-01</t>
  </si>
  <si>
    <t xml:space="preserve">En el cuarto trimestre de 2023 se obtuvo resultados de auditoria de 3 paquetes de cuentas de servicios y tecnologías en salud no financiados con la UPC ni con presupuestos maximos, obteniendo un resultado del 100% teniendo en cuenta que se auditaron 3 y se programaron 3. </t>
  </si>
  <si>
    <t xml:space="preserve">Las comunicaciones de cierre de los paquetes son:
1. 20234300070383 CIERRE PAQUETE PM_REE_0823_01 (NPM15)
2. 20234300085613 CIERRE PAQUETE CAPVI_RNG_0823-0923
3. 20234300085723 CIERRE PAQUETE GUAINIA_0923_01
4. 20234300087103 ALCANCE CIERRE PAQUETE CAPVI_RNG_0823-0923
</t>
  </si>
  <si>
    <t>En el periodo del tres (3)  trimestre de 2023,se programo 3 paquetes de cuentas de servicios y tecnologías en salud no financiados con la UPC ni con presupuestos máximos. 
Los paquetes son: 
1. GUAINIA_0923_01 
2. CAPVI_RNG_0823_0923 
3. PM_REE_0823-01</t>
  </si>
  <si>
    <t>En el periodo del mes de diciembre se obtuvo resultado de auditoria de seis (6) paquetes de reclamaciones.
Los números de paquete son: 28046, 28047, 28049, 28050, 28052 y 28053</t>
  </si>
  <si>
    <t>En el periodo del mes de diciembre se obtuvieron resultados de auditoría de seis (6) paquetes de reclamaciones. Los números de paquete son: 28046, 28047, 28049, 28050, 28052 y 28053.
Logrando un resultado del 100%, teniendo en cuenta que se auditaron los paquetes programados.</t>
  </si>
  <si>
    <t>Los radicados correspondientes a los cierres de los paquetes:
1. 20234300077983 Cierre Paquete 28046
2. 20234300078453 Cierre paquete 28047
3. 20234300080403 Cierre Paquete 28049
4. 20234300084773 Cierre Paquete 28052
5. 20234300085433 Cierre Paquete 28050
6. 20234300086863 Cierre Paquete 28053</t>
  </si>
  <si>
    <t>En el periodo del mes de diciembre se programo obtener resultado de auditoria de seis (6) paquetes de reclamaciones.
Los números de paquete son: 28046, 28047, 28049, 28050, 28052 y 28053</t>
  </si>
  <si>
    <t>Durante la vigencia 2023, se obtuvo resultado de 8 paquetes de cuentas de servicios y tecnologías en salud no financiados con la UPC ni con presupuestos máximos. 
Los paquetes son: 
1. Cierre Paquete PM_REE_1122-0123
2. Cierre paquete PM_REE_0523_01 (NPM11)
3. Cierre paquete PM_REE_0523-02-NPM12
4. Cierre paquete PM_REE_0723-01 NPM13
5. Cierre Paquete PM_REE_0723_02 (NPM14)
6. Cierre Paquete GUAINIA_0923_01 
7. Cierre Paquete CAPVI_RNG_0823_0923 
8. Cierre Paquete PM_REE_0823-01</t>
  </si>
  <si>
    <t xml:space="preserve">Durante la vigencia 2023 se obtuvo resultados de auditoria de 8 paquetes de cuentas de servicios y tecnologías en salud no financiados con la UPC ni con presupuestos maximos, obteniendo un resultado del 100% teniendo en cuenta que se auditaron 8 y se programaron 8. </t>
  </si>
  <si>
    <t>Las comunicaciones de cierre de los paquetes son:
1. 20231600024583 Cierre Paquete PM_REE_1122-0123
2. 20234300053943 Cierre paquete PM_REE_0523_01 (NPM11)
3. 20234300062393 Cierre paquete PM_REE_0523-02-NPM12
4. 20234300061963 Cierre paquete PM_REE_0723-01 NPM13
5. 20234300070033 Cierre Paquete PM_REE_0723_02 (NPM14)
6. 20234300070383 CIERRE PAQUETE PM_REE_0823_01 (NPM15)
7. 20234300085613 CIERRE PAQUETE CAPVI_RNG_0823-0923
8. 20234300085723 CIERRE PAQUETE GUAINIA_0923_01
9. 20234300087103 ALCANCE CIERRE PAQUETE CAPVI_RNG_0823-0923</t>
  </si>
  <si>
    <t>Durante la vigencia 2023, se programo 8 paquetes de cuentas de servicios y tecnologías en salud no financiados con la UPC ni con presupuestos máximos. 
Los paquetes son:
1. Cierre Paquete PM_REE_1122-0123
2. Cierre paquete PM_REE_0523_01 (NPM11)
3. Cierre paquete PM_REE_0523-02-NPM12
4. Cierre paquete PM_REE_0723-01 NPM13
5. Cierre Paquete PM_REE_0723_02 (NPM14) 
6. Cierre Paquete GUAINIA_0923_01 
7. Cierre Paquete CAPVI_RNG_0823_0923 
8. Cierre Paquete PM_REE_0823-01</t>
  </si>
  <si>
    <t>En el periodo acumulado a 20 de diciembre se validó resultados  de auditoria de 19 paquetes de cuentas de servicios y tecnologías en salud no financiados con la UPC. Los paquetes son: 
1. APF_RNG_1022-1122
2. APF_RNG_1022-1122 (Alcance Precierre)
3. CAPVI_1122
4. CAPVI_1222
5. CAPVI_RNG_SP2015-2019
6. PM_REE_1122-0123
7. CAPVI_0123_0223
8. CAPVI_RNG_SP2019_2020
9. PM_REE_0323
10. CAPVI_RNG_0423
11. PM_REE_0523-01
12. CAPVI_RNG_0623
13. PM_REE_0523-02
14. PM_REE_0723-01
15. PM_REE_0723-02
16. PM_REE_0823-01
17. CAPVI_RNG_0823_0923
18. GUAINIA_0923_01
19. PM_1023</t>
  </si>
  <si>
    <t>En el periodo acumulado a 20 de diciembre, el indicador corresponde a 100%, teniendo en cuenta que de los paquetes con resultado de auditoría  validados por el GIVRA fueron diecinueve (19) y los auditados recibidos por el GIVRA fueron diecinueve (19) a cierre del corte.
NOTA: PERIODO DEL 21 DE NOVIEMBRE AL 20 DE DICIEMBRE DE 2023.
La meta es variable teniendo en cuenta que el primer mes de la vigencia el conteo de los datos inicia de nuevo y los siguientes meses se van acumulando.</t>
  </si>
  <si>
    <t>Oficios emitidos por el GIVRA de la DOP que contiene las Observaciones a la muestra de los Resultados de Auditoría:
20221601982701 - 29/12/2022
20231600062961 - 14/02/2023
20231600069971 - 17/02/2023
20231600158841 - 13/03/2023
20231600186951 - 24/03/2023
20231600019313 - 31/03/2023
20231600241551 - 14/04/2023
20231600295141 - 5/05/2023
20234100031443 - 18/05/2023
20234100369891 - 9/06/2023
20234100048233 - 28/07/2023
20234100735921 - 19/07/2023
20234100054793 - 30/08/2023
20234100058293 - 15/09/2023
20234100063293 - 6/10/2023
20234100065933 - 18/10/2023
20234100077063 - 4/12/2023
20234100081353 - 14/12/2023
20234100083083 - 19/12/2023</t>
  </si>
  <si>
    <t>En el periodo acumulado a 20 de diciembre se recibieron 19 paquetes auditados de cuentas de servicios y tecnologías en salud no financiados con la UPC para realizar el respectivo proceso de validación. Los paquetes son: 
1. APF_RNG_1022-1122
2. APF_RNG_1022-1122 (Alcance Precierre)
3. CAPVI_1122
4. CAPVI_1222
5. CAPVI_RNG_SP2015-2019
6. PM_REE_1122-0123
7. CAPVI_0123_0223
8. CAPVI_RNG_SP2019_2020
9. PM_REE_0323
10. CAPVI_RNG_0423
11. PM_REE_0523-01
12. CAPVI_RNG_0623
13. PM_REE_0523-02
14. PM_REE_0723-01
15. PM_REE_0723-02
16. PM_REE_0823-01
17. CAPVI_RNG_0823_0923
18. GUAINIA_0923_01
19. PM_1023</t>
  </si>
  <si>
    <t>Certificaciones de precierre recibidas de la firma auditora:
DG20221056 - 26/12/2022
DG20231074 - 5/01/2023
DG20231077 - 12/01/2023
DG20231078 - 22/01/2023
DG20231092 - 9/02/2023
20231600014043 - 6/03/2023
DG202301136 - 10/04/2023
DG202301145 - 27/04/2023
20231600027963 - 5/05/2023
DG202301178 - 5/06/2023
20234300044203 - 7/07/2023
DG202301205 - 17/07/2023
20234300050373 - 8/08/2023
20234300054553 - 29/08/2023
20234300058323 - 15/09/2023
20234300064723 - 11/10/2023
20234300076433 - 30/11/2023
20234300078343 - 6/12/2023
20234300080333 - 12/12/2023</t>
  </si>
  <si>
    <t>En el periodo acumulado a 20 de diciembre se validó resultados  de auditoria de 59 paquetes de  reclamaciones. Los paquetes son:
1. 27062
2. 27066
3. PQT_12_ASD
4. 27067
5. 27068
6. 28000
7. PQT_13_ASD
8. PQT_14_ASD
9. 28001
10. 28002
11. 28004
12. 28003
13. 28005
14. 28006
15. 28007
16. PQT_15_ASD
17. 28008
18. PQT_16_ASD
19. 28012
20. 28014
21. PQT_17_ASD
22. 28015
23. 28016
24. PQT_18_ASD
25. 28018
26. 28019
27. 28021
28. 28020
29. 28023
30. 28024
31. 28025
32. 28026
33. 28027
34. 28029
35. 28025 (Alcance Precierre)
36. 28031
37. 28032
38. 28030
39. 28034
40. 28033
41. 28036
42. 28037
43. 28032 (Alcance Precierre)
44. 28038
45. 28030 (Alcance Precierre)
46. 28040
47. 28039
48. 28041
49. 28042
50. 28040 (Alcance Precierre)
51. 28043
52. 28044
53. 28045
54. 28047
55. 28046
56. 28048
57. 28049
58. 28050
59. 28052</t>
  </si>
  <si>
    <t>En el periodo acumulado a 20 de diciembre, el indicador corresponde a 100%, teniendo en cuenta que los paquetes con resultado de auditoría  validados por el GIVRA fueron cincuenta y nueve (59) y los auditados recibidos por el GIVRA fueron cincuenta y nueve (59) a cierre del corte.</t>
  </si>
  <si>
    <t>Oficios Observaciones/Precierre Resultados de Auditoría:
20221600087353 - 29/12/2022
20221600083773 - 22/12/2022
20221601965641 - 22/12/2022
20231600014753 - 10/03/2023
20221600086413 - 28/12/2022
20231600003383 - 20/01/2023
20231600080571 - 22/02/2023
20231600095371 - 1/03/2023
20231600010023 - 17/02/2023
20231600009193 - 13/02/2023
20231600010063 - 17/02/2023
20231600018753 - 29/03/2023
20231600012443 - 28/02/2023
20231600017143 - 23/03/2023
20231600014233 - 7/03/2023
20231600163841 - 15/03/2023
20231600015093 - 13/03/2023
20231600228951 - 12/04/2023
20231600021383 - 11/04/2023
20231600024703 - 25/04/2023
20234100297051 - 8/05/2023
20231600027653 - 5/05/2023
20234100029973 - 12/05/2023
20234100333681 - 23/05/2023
20234100034043 - 29/05/2023
20234100042813 - 29/06/2023
20234100040423 - 21/06/2023
20234100044223 - 10/07/2023
20234100042203 - 27/06/2023
20234100043023 - 30/06/202,
20234100044053 - 7/07/2023
20234100044853 - 11/07/2023
20234100046203 - 18/07/2023
20234100048263 - 28/07/2023
20234100053953 - 25/08/2023
20234100050283 - 8/08/2023
20234100055693 - 4/09/2023
20234100053963 - 25/08/2023
20234100051613 - 14/08/2023
20234100052843 - 18/08/2023
20234100055683 - 4/09/2023
20234100057753 - 13/09/2023
20234100064583 - 11/10/2023
20234100060623 - 26/09/2023
20234100060943 - 27/09/2023
20234100064413 - 10/10/2023
20234100064053 - 10/10/2023
20234100064893 - 12/10/2023
20234100067343 - 24/10/2023
20234100068403 - 26/10/2023
20234100069523 - 1/11/2023
20234100072423 - 17/11/2023
20234100072703 - 17/11/2023
20234100077043 - 3/12/2023
20234100077313 - 4/12/2023
20234100080423 - 13/12/2023
20234100080193 - 12/12/2023
20234100082273 - 15/12/2023
20234100083363 - 19/12/2023</t>
  </si>
  <si>
    <t>En el periodo acumulado a 20 de diciembre se recibieron 59  paquetes de reclamaciones. Los paquetes son:
1. 27062
2. 27066
3. PQT_12_ASD
4. 27067
5. 27068
6. 28000
7. PQT_13_ASD
8. PQT_14_ASD
9. 28001
10. 28002
11. 28004
12. 28003
13. 28005
14. 28006
15. 28007
16. PQT_15_ASD
17. 28008
18. PQT_16_ASD
19. 28012
20. 28014
21. PQT_17_ASD
22. 28015
23. 28016
24. PQT_18_ASD
25. 28018
26. 28019
27. 28021
28. 28020
29. 28023
30. 28024
31. 28025
32. 28026
33. 28027
34. 28029
35. 28025 (Alcance Precierre)
36. 28031
37. 28032
38. 28030
39. 28034
40. 28033
41. 28036
42. 28037
43. 28032 (Alcance Precierre)
44. 28038
45. 28030 (Alcance Precierre)
46. 28040
47. 28039
48. 28041
49. 28042
50. 28040 (Alcance Precierre)
51. 28043
52. 28044
53. 28045
54. 28047
55. 28046
56. 28048
57. 28049
58. 28050
59. 28052</t>
  </si>
  <si>
    <t>Certificaciones de precierre recibidas de las firmas auditoras e internos de ADRES:
20221600077343 - 1/12/2022
20221600083143 - 20/12/2022
GASD-AD-OF-057-2022 - 22/12/2022
20221600085803 - 26/12/2022
20221600086013 - 27/12/2022
20231600003353 - 19/01/2023
GASD-AD-OF-063-2023 - 20/01/2023
GASD-AD-OF-065-2023 - 10/02/2023
20231600008823 - 10/02/2023
20231600009023 - 13/02/2023
20231600009943 - 17/02/2023
20231600010143 - 20/02/2023
20231600011483 - 23/02/2023
20231600012193 - 27/02/2023
20231600012803 - 28/02/2023
GASD-AD-OF-070-2023 - 3/03/2023
20231600014443 - 8/03/2023
GASD-AD-OF-078-2023 - 4/04/2023
20231600021073 - 10/04/2023
20231600023873 - 21/04/2023
GASD-AD-OF-082-2023 - 26/04/2023
20231600026583 - 2/05/2023
20234300029093 - 10/05/2023
GASD-AD-OF-084-2023 - 12/05/2023
20234300033343 - 25/05/2023
20234300033333 - 25/05/2023
20234300040203 - 21/06/2023
20234300041333 - 23/06/2023
20234300041803 - 27/06/2023
20234300042253 - 28/06/2023
20234300043393 - 4/07/2023
20234300044283 - 10/07/2023
20234300045863 - 17/07/2023
20234300047763 - 26/07/2023
20234300048183 - 28/07/2023
20234300049223 - 2/08/2023
20234300050783 - 10/08/2023
20234300050753 - 10/08/2023
20234300051563 - 14/08/2023
20234300052373 - 16/08/2023
20234300054763 - 30/08/2023
20234300057003 - 11/09/2023
20234300059073 - 20/09/2023
20234300059633 - 21/09/2023
20234300060103 - 25/09/2023
20234300062443 - 3/10/2023
20234300061853 - 29/09/2023
20234300064373 - 10/10/2023
20234300066763 - 23/10/2023
20234300068033 - 25/10/2023
20234300069323 - 1/11/2023
20234300071493 - 14/11/2023
20234300071853 - 15/11/2023
20234300075023 - 27/11/2023
20234300075653 - 29/11/2023
20234300075993 - 30/11/2023
20234300079553 - 11/12/2023
20234300080683 - 13/12/2023
20234300082683 - 18/12/2023</t>
  </si>
  <si>
    <t xml:space="preserve">En el periodo del mes de enero de 2024 se generaron 12 ordenaciones de gasto, de la siguiente forma:
12 Ordenaciones por Reingresos, con fuente de financiación Artículo 237 - Ley 1955 de 2019 </t>
  </si>
  <si>
    <t>En el periodo del mes de enero de 2024, el indicador da 100%, teniendo en cuenta que se recibieron 12 procesos por concepto de servicios por concepto de servicios y tecnologías en salud no financiadas con la UPC , realizando así 12 ordenaciones de gasto.</t>
  </si>
  <si>
    <t>Los soportes de las Ordenaciones, son:
1. 20244200091473
2. 20244200091563
3. 20244200091753
4. 20244200091763
5. 20244200091773
6. 20244200092293
7. 20244200092303
8. 20244200092323
9. 20244200092343
10. 20244200092663
11. 20244200092753
12. 20244200093003</t>
  </si>
  <si>
    <t xml:space="preserve">En el periodo del mes de enero de 2024 se generaron 12 procesos para iniciar la Ordenaciones de gasto, de los siguientes pagos:
12 Ordenaciones por Reingresos, con fuente de financiación Artículo 237 - Ley 1955 de 2019 </t>
  </si>
  <si>
    <t>-</t>
  </si>
  <si>
    <t>En el periodo del mes de enero 2024  no se generaron ordenaciones de gasto</t>
  </si>
  <si>
    <t>En el periodo del mes de enero de 2024 el indicador da 100%, teniendo en cuenta que no se recibieron procesos de reclamaciones</t>
  </si>
  <si>
    <t>En el periodo del mes de enero 2024 no se generaron procesos para iniciar ordenaciones de gasto</t>
  </si>
  <si>
    <t>Este indicador se reportó en diciembre de 2023</t>
  </si>
  <si>
    <t>En el periodo del mes de enero se obtuvo resultado de auditoria de dos (2) paquetes especiales de reclamaciones.
Los números de paquete son: 29001 y 29002</t>
  </si>
  <si>
    <t xml:space="preserve">En el periodo del mes de enero se obtuvo resultados de auditoría de dos (2) paquetes de reclamaciones. Los números de paquete son: 29001 y 29002
Logrando un resultado del 100%, teniendo en cuenta que se auditaron los paquetes programados."
</t>
  </si>
  <si>
    <t xml:space="preserve">Los radicados correspondientes a los cierres de los paquetes:
1. 20244300089713 Cierre Paquete Especial 29001
2. 20244300090913 Cierre Paquete Especial 29002
</t>
  </si>
  <si>
    <t>En el periodo del mes de enero se programo obtener resultado de auditoria de dos (2) paquetes de reclamaciones.
Los números de paquete son: 29001 y 29002</t>
  </si>
  <si>
    <t>En el periodo del mes de febrero de 2024 se generaron 3 ordenaciones de gasto, de la siguiente forma:
1 Ordenación por Presupuestos Máximos, con fuente de financiación Artículo 240 - Ley 1955 de 2019
2 Ordenaciones por Corriente MYT 01-02 - Recursos Adres</t>
  </si>
  <si>
    <t>En el periodo del mes de febrero de 2024, el indicador da 100%, teniendo en cuenta que se recibieron 3 procesos por concepto de servicios por concepto de servicios y tecnologías en salud no financiadas con la UPC , realizando así 3 ordenaciones de gasto.</t>
  </si>
  <si>
    <t xml:space="preserve">Los soportes de las Ordenaciones, son:
1. 20244200095583
2. 20244200096493
3. 20244200100693
</t>
  </si>
  <si>
    <t>En el periodo del mes de febrero  de 2024 se generaron 3 procesos para iniciar la Ordenaciones de gasto, de los siguientes pagos:
1 Ordenación por Presupuestos Máximos, con fuente de financiación Artículo 240 - Ley 1955 de 2019
2 Ordenaciones por Corriente MYT 01-02 - Recursos Adres</t>
  </si>
  <si>
    <t>En el periodo del mes de febrero 2024 se generaron las ordenaciones de gasto, de los siguientes paquetes:
28053
PQT_01_Z3_UTR (28054)
PQT_01_Z4_UTR (28055)
PQT_01_Z2_CND (28056)
PQT_01_Z1_DTA (28057)
29001
28048
29003</t>
  </si>
  <si>
    <t>En el periodo del mes de febrero de 2024, el indicador da 100%, teniendo en cuenta que se recibieron 8 procesos de reclamaciones, realizando así 8 ordenaciones de gasto.</t>
  </si>
  <si>
    <t>Los soportes de las Ordenaciones, son:
1. 20244200094393
2. 20244200094463
3. 20244200094473
4. 20244200094723
5. 20244200094763
6. 20244200096113
7. 20244200096073
8. 20244200096133</t>
  </si>
  <si>
    <t>En el periodo del mes de febrero 2024 se generaron 8 procesos para iniciar las ordenaciones de gasto, de los siguientes paquetes:
28053
PQT_01_Z3_UTR (28054)
PQT_01_Z4_UTR (28055)
PQT_01_Z2_CND (28056)
PQT_01_Z1_DTA (28057)
29001
28048
29003</t>
  </si>
  <si>
    <r>
      <rPr>
        <sz val="10"/>
        <color rgb="FF000000"/>
        <rFont val="Arial"/>
      </rPr>
      <t>PORCENTAJE DE PAQUETES DE CUENTAS DE SERVICIOS Y TECNOLOGÍAS EN SALUD NO FINANCIADOS CON LA UPC CON RESULTADO DE AUDITORÍA</t>
    </r>
    <r>
      <rPr>
        <b/>
        <sz val="10"/>
        <color rgb="FF000000"/>
        <rFont val="Arial"/>
      </rPr>
      <t xml:space="preserve"> (VALR_IND18)</t>
    </r>
  </si>
  <si>
    <t xml:space="preserve">Este indicador se reportó en diciembre de 2023
</t>
  </si>
  <si>
    <r>
      <rPr>
        <sz val="10"/>
        <color rgb="FF000000"/>
        <rFont val="Arial"/>
      </rPr>
      <t xml:space="preserve">PORCENTAJE DE PAQUETES DE RECLAMACIONES CON RESULTADO DE AUDITORÍA </t>
    </r>
    <r>
      <rPr>
        <b/>
        <sz val="10"/>
        <color rgb="FF000000"/>
        <rFont val="Arial"/>
      </rPr>
      <t>(VALR_IND19)</t>
    </r>
  </si>
  <si>
    <t>En el periodo del mes de Febrero se obtuvo resultado de auditoria de cinco (5) paquetes especiales de reclamaciones.
Los números de paquete son: 28048, 28051, 29003, 29004 y 29006</t>
  </si>
  <si>
    <t xml:space="preserve">"En el periodo del mes de Febrero se obtuvo resultados de auditoría de cinco (5) paquetes de reclamaciones. Los números de paquete son: 28048, 28051, 29003, 29004 y 29006.
Logrando un resultado del 100%, teniendo en cuenta que se auditaron los paquetes programados.""
"
</t>
  </si>
  <si>
    <t>Los radicados correspondientes a los cierres de los paquetes:
1. 20244100095143 - Certificación Cierre 28048 PJ - RG MEDILASER
2. 20244100101043 - Certificación Cierre 28051 PJ - G54
3. 20244100095813 - Certificación Cierre Paquete Especial 29003 PN
4. 20244100098923 - Certificación Cierre Paquete 29004 PN
5. 20244100100133 - Certificación Cierre Paquete Especial 29006 PN</t>
  </si>
  <si>
    <t>En el periodo del mes de Febrero se programo obtener resultado de auditoria de cinco (5) paquetes de reclamaciones.
Los números de paquete son:28048, 28051, 29003, 29004 y 29006</t>
  </si>
  <si>
    <r>
      <rPr>
        <b/>
        <sz val="10"/>
        <color rgb="FF000000"/>
        <rFont val="Arial"/>
      </rPr>
      <t xml:space="preserve">GM1_2326_IND6
</t>
    </r>
    <r>
      <rPr>
        <sz val="10"/>
        <color rgb="FF000000"/>
        <rFont val="Arial"/>
      </rPr>
      <t>Eficacia en la auditoría de cuentas de reclamaciones
Mide porcentualmente la ejecución de la auditoría de cuentas de reclamaciones en el periodo anual con respecto a las cuentas de reclamaciones radicadas en el periodo anual*.</t>
    </r>
  </si>
  <si>
    <t># de cuentas de reclamaciones auditadas en el periodo anual</t>
  </si>
  <si>
    <t># de cuentas de reclamaciones radicadas en el periodo anual</t>
  </si>
  <si>
    <r>
      <rPr>
        <b/>
        <sz val="10"/>
        <color rgb="FF000000"/>
        <rFont val="Arial"/>
      </rPr>
      <t xml:space="preserve">GM1_2326_IND7
</t>
    </r>
    <r>
      <rPr>
        <sz val="10"/>
        <color rgb="FF000000"/>
        <rFont val="Arial"/>
      </rPr>
      <t xml:space="preserve">Eficacia en la auditoría de cuentas de recobros
Mide porcentualmente la ejecución de la auditoría de cuentas de servicios y tecnologías no financiados con la UPC ni con Presupuestos Máximos en el periodo anual con respecto a las cuentas por esos conceptos radicadas en el periodo anual*.						</t>
    </r>
  </si>
  <si>
    <t># de cuentas de servicios y tecnologías no financiados con la UPC ni con Presupuestos Máximos auditadas en el periodo anual</t>
  </si>
  <si>
    <t># de cuentas de servicios y tecnologías no financiados con la UPC ni con Presupuestos Máximos radicadas en el periodo anual</t>
  </si>
  <si>
    <t>En el periodo del mes de marzo de 2024 se generaron 5 ordenaciones de gasto, de la siguiente forma:
4 Ordenaciones por Presupuestos Máximos, con fuente de financiación Artículo 240 - Ley 1955 de 2019
1 Ordenación por Corriente MYT 01-02 - Recursos Adres</t>
  </si>
  <si>
    <t>En el periodo del mes de marzo de 2024, el indicador da 100%, teniendo en cuenta que se recibieron 5 procesos por concepto de servicios por concepto de servicios y tecnologías en salud no financiadas con la UPC , realizando así 5 ordenaciones de gasto.</t>
  </si>
  <si>
    <t>Los soportes de las Ordenaciones, son:
1. 20244200104063
2. 20244200106613
3. 20244200109183
4. 20244200109973
5. 20244200106503</t>
  </si>
  <si>
    <t>En el periodo del mes de marzo  de 2024 se generaron 5 procesos para iniciar la Ordenaciones de gasto, de los siguientes pagos:
4 Ordenaciones por Presupuestos Máximos, con fuente de financiación Artículo 240 - Ley 1955 de 2019
1 Ordenación por Corriente MYT 01-02 - Recursos Adres</t>
  </si>
  <si>
    <t>En el periodo del mes de marzo 2024 se generaron las ordenaciones de gasto, de los siguientes paquetes:
29004
29006
29008
29010
29005
PQT_02_Z1_R1 (29012)</t>
  </si>
  <si>
    <t>En el periodo del mes de marzo de 2024, el indicador da 100%, teniendo en cuenta que se recibieron 6 procesos de reclamaciones, realizando así 6 ordenaciones de gasto.</t>
  </si>
  <si>
    <t xml:space="preserve">Los soportes de las Ordenaciones, son:
1. 20244200105483
2.  20244200108963
3. 20244200108063
4. 20244200108213
5. 20244200108253
6. 20244200110263
</t>
  </si>
  <si>
    <t>En el periodo del mes de marzo 2024 se generaron 6 procesos para iniciar las ordenaciones de gasto, de los siguientes paquetes:
29004
29006
29008
29010
29005
PQT_02_Z1_R1 (29012)</t>
  </si>
  <si>
    <t>En el periodo del primer trimestre de 2024,  se obtuvo resultados de auditoria de 3 paquetes de cuentas de servicios y tecnologías en salud no financiados con la UPC ni con presupuestos máximos con resultados de auditoria.  
Los paquetes son: 
1. PM_1023
2. PM_CONT_1223 
3. GUAINIA_1123_1223</t>
  </si>
  <si>
    <t xml:space="preserve">En el primer trimestre de 2024 se obtuvo resultados de auditoria de 3 paquetes de cuentas de servicios y tecnologías en salud no financiados con la UPC ni con presupuestos maximos, obteniendo un resultado del 100% teniendo en cuenta que se auditaron 3 y se programaron 3. </t>
  </si>
  <si>
    <t>Las comunicaciones de cierre de los paquetes son:
1. 20244300099773 Cierre PM_1023
2. 20244300105983 Comunicación Cierre Paq PM_CNT_1223
3. 20244300106923 Cierre Guainia_1123_1223</t>
  </si>
  <si>
    <t>En el periodo del primer trimestre de 2024,se programo 3 paquetes de cuentas de servicios y tecnologías en salud no financiados con la UPC ni con presupuestos máximos. 
Los paquetes son: 
1. PM_1023
2. PM_CONT_1223 
3. GUAINIA_1123_1223</t>
  </si>
  <si>
    <t>En el periodo del mes de marzo se obtuvo resultado de auditoria de cuatro (4) paquetes especiales de reclamaciones.
Los números de paquete son: 29005, 29008, 29009 y 29010</t>
  </si>
  <si>
    <t xml:space="preserve">"En el periodo del mes de marzo se obtuvo resultados de auditoría de cuatro (4) paquetes de reclamaciones. Los números de paquete son: 29005, 29008, 29009 y 29010.
Logrando un resultado del 100%, teniendo en cuenta que se auditaron los paquetes programados.""
"
</t>
  </si>
  <si>
    <t>Las comunicaciones de cierre de los paquetes son:
1. 20244300105373 - Comunicacion de Cierre paquete 29008
2. 20244300106143 - Comunicacion de Cierre Paquete Especial 29010 PN
3. 20244300106713 - Comunicacion de cierre paquete 29005
4. 20244300107273 - Comunicacion de Cierre paquete 29009</t>
  </si>
  <si>
    <t>En el periodo del mes de marzo se programo obtener resultado de auditoria de cuatro (4) paquetes de reclamaciones.
Los números de paquete son: 29005, 29008, 29009 y 29010</t>
  </si>
  <si>
    <t xml:space="preserve">En el periodo del mes de abril  de 2024 se generaron 2 ordenaciones de gasto, de la siguiente forma:
1 Ordenaciones por Presupuestos Máximos, con fuente de financiación Artículo 240 - Ley 1955 de 2019
1 Ordenación por Corriente MYT 01-02 </t>
  </si>
  <si>
    <t>En el periodo del mes de abril de 2024, el indicador da 100%, teniendo en cuenta que se recibieron 2 procesos por concepto de servicios por concepto de servicios y tecnologías en salud no financiadas con la UPC , realizando así 2 ordenaciones de gasto.</t>
  </si>
  <si>
    <t xml:space="preserve">Los soportes de las Ordenaciones, son:
1. 20244200110853
2. 20244200111103
</t>
  </si>
  <si>
    <t xml:space="preserve">En el periodo del mes de abril  de 2024 se generaron 2 procesos para iniciar la Ordenaciones de gasto, de los siguientes pagos:
1 Ordenaciones por Presupuestos Máximos, con fuente de financiación Artículo 240 - Ley 1955 de 2019
1 Ordenación por Corriente MYT 01-02 </t>
  </si>
  <si>
    <t>En el periodo del mes de abril 2024 se generaron 4 ordenaciones de gasto, de los siguientes paquetes:
29009
29011
29013
PQT_02_Z2_Seg_A (29016)</t>
  </si>
  <si>
    <t>En el periodo del mes de abril  de 2024, el indicador da 100%, teniendo en cuenta que se recibieron 4 procesos de reclamaciones, realizando así 4 ordenaciones de gasto.</t>
  </si>
  <si>
    <t xml:space="preserve">Los soportes de las Ordenaciones, son:
1. 20244200112783
2. 20244200114003
3. 20244200114433
4. 20244200115883
</t>
  </si>
  <si>
    <t>En el periodo del mes de abril  2024 se generaron 4 procesos para iniciar las ordenaciones de gasto, de los siguientes paquetes:
29009
29011
29013
PQT_02_Z2_Seg_A (29016)</t>
  </si>
  <si>
    <t>El Indicador VALR 18 tiene una frecuencia trimestral, razon por la cual en este periodo no es objeto de reporte.
Este indicador se reportó en el mes de marzo de 2024</t>
  </si>
  <si>
    <t>En el periodo del mes de abril se obtuvo resultado de auditoria de cinco (5) paquetes especiales de reclamaciones.
Los números de paquete son: 29011, 29013, 29014, 29015 y 29017</t>
  </si>
  <si>
    <t xml:space="preserve">En el periodo del mes de abril se obtuvo resultados de auditoría de cinco (5) paquetes de reclamaciones. Los números de paquete son:  29011, 29013, 29014, 29015 y 29017
Logrando un resultado del 100%, teniendo en cuenta que se auditaron los paquetes programados.
</t>
  </si>
  <si>
    <t>Las comunicaciones de cierre de los paquetes son:
1. 20244300110993 Cierre paquete 29011 PN
2. 20244300110983 Cierre paquete 29013 PN
3. 20244300114043 Cierre paquete 29014 PN
4. 20244300116703 Cierre paquete 29015 PN 
5. 20244300116213 Cierre paquete 29017 PN</t>
  </si>
  <si>
    <t>En el periodo del mes de abril  se programo obtener resultado de auditoria de cinco (5) paquetes de reclamaciones.
Los números de paquete son: 29011, 29013, 29014, 29015 y 29017</t>
  </si>
  <si>
    <t>En el periodo del mes de mayo  de 2024 se generaron 7 ordenaciones de gasto, de la siguiente forma:
6 Ordenaciones por Presupuestos Máximos, con fuente de financiación Artículo 240 - Ley 1955 de 2019
1 Ordenación por Corriente MYT 01-02  - Recursos Adres</t>
  </si>
  <si>
    <t>En el periodo del mes de mayo de 2024, el indicador da 100%, teniendo en cuenta que se recibieron 7 procesos por concepto de servicios por concepto de servicios y tecnologías en salud no financiadas con la UPC , realizando así 7 ordenaciones de gasto.</t>
  </si>
  <si>
    <t>Los soportes de las Ordenaciones, son:
1, 20244200118563
2, 20244200120743
3, 20244200121203
4, 20244200122233
5, 20244200122243
6, 20244200123563
7, 20244200122973</t>
  </si>
  <si>
    <t>En el periodo del mes de mayo  de 2024 se generaron 7 procesos para iniciar la Ordenaciones de gasto, de los siguientes pagos:
6 Ordenaciones por Presupuestos Máximos, con fuente de financiación Artículo 240 - Ley 1955 de 2019
1 Ordenación por Corriente MYT 01-02  - Recursos Adres</t>
  </si>
  <si>
    <t>En el periodo del mes de mayo 2024 se generaron 8 ordenaciones de gasto, de los siguientes paquetes:
29014
29023
29024
29025
29018
29015
29019
29026</t>
  </si>
  <si>
    <t>En el periodo del mes de mayo  de 2024, el indicador da 100%, teniendo en cuenta que se recibieron 8 procesos de reclamaciones, realizando así 8 ordenaciones de gasto.</t>
  </si>
  <si>
    <t>Los soportes de las Ordenaciones, son:
1, 20244200118953
2, 20244200120693
3, 20244200120863
4, 20244200120943
5, 20244200121243
6, 20244200122483
7, 20244200124273
8, 20244200125483</t>
  </si>
  <si>
    <t>En el periodo del mes de mayo  2024 se generaron 8 procesos para iniciar las ordenaciones de gasto, de los siguientes paquetes:
29014
29023
29024
29025
29018
29015
29019
29026</t>
  </si>
  <si>
    <r>
      <rPr>
        <sz val="10"/>
        <color rgb="FF000000"/>
        <rFont val="Arial"/>
      </rPr>
      <t>Porcentaje de radicaciones tramitadas dentro de los términos de ley</t>
    </r>
    <r>
      <rPr>
        <b/>
        <sz val="10"/>
        <color rgb="FF000000"/>
        <rFont val="Arial"/>
      </rPr>
      <t xml:space="preserve"> (VALR-IND23</t>
    </r>
    <r>
      <rPr>
        <sz val="10"/>
        <color rgb="FF000000"/>
        <rFont val="Arial"/>
      </rPr>
      <t>)</t>
    </r>
  </si>
  <si>
    <t>Cantidad de solicitudes de personas naturales con tramite de radicación dentro de los términos (10 días hábiles)</t>
  </si>
  <si>
    <t>En el periodo de mayo, se tramitaron 453 solicitudes de radicación de reclamaciones de persona natural, dentro de los términos de ley. (10 dias habiles)</t>
  </si>
  <si>
    <t>En el periodo del mes de mayo, se cumplió con el 71% de la radicación de reclamaciones de persona natural dentro de los términos de ley.</t>
  </si>
  <si>
    <t>Radicacion Persona Natural_V2_.xlsb</t>
  </si>
  <si>
    <t>Cantidad de solicitudes de personas naturales recibidas durante el periodo objeto del reporte</t>
  </si>
  <si>
    <t>En el periodo de mayo, se recibieron 636 solicitudes de radicación de reclamaciones de persona natural.</t>
  </si>
  <si>
    <r>
      <rPr>
        <sz val="10"/>
        <color rgb="FF000000"/>
        <rFont val="Arial"/>
      </rPr>
      <t xml:space="preserve">PORCENTAJE DE PAQUETES DE RECLAMACIONES CON RESULTADO DE AUDITORÍA PERSONAS NATURALES </t>
    </r>
    <r>
      <rPr>
        <b/>
        <sz val="10"/>
        <color rgb="FF000000"/>
        <rFont val="Arial"/>
      </rPr>
      <t>(VALR-IND24)</t>
    </r>
  </si>
  <si>
    <t>Cantidad de paquetes de reclamaciones de personas naturales con resultados de auditoria en el periodo</t>
  </si>
  <si>
    <t>En el periodo del mes de mayo se obtuvo resultado de auditoria de cuatro (4) paquetes de reclamaciones personas naturales.
Los números de paquete son: 29022, 29026, 29027 y 29029.</t>
  </si>
  <si>
    <t>En el periodo del mes de mayo se obtuvo resultados de auditoría de cuatro (4) paquetes de reclamaciones personas naturales.Los números de paquete son: 29022, 29026, 29027 y 29029.
Logrando un resultado del 100%, teniendo en cuenta que se auditaron los paquetes programados.</t>
  </si>
  <si>
    <t xml:space="preserve">Las comunicaciones de cierre de los paquetes son:
*Paquete 29022 Comunicación de cierre 20244300121613
*Paquete 29026 Comunicación de cierre 20244300122513
*Paquete 29027 Comunicación de cierre 20244300124793
*Paquete 29029 Comunicación de cierre 20244300125803
</t>
  </si>
  <si>
    <t xml:space="preserve">Cantidad de paquetes de reclamaciones  de personas naturales programados en el periodo
</t>
  </si>
  <si>
    <t>En el periodo del mes de mayo se programo obtener resultado de auditoria de cuatro (4) paquetes de reclamaciones personas naturales.
Los números de paquete son: 29022, 29026, 29027 y 29029.</t>
  </si>
  <si>
    <t>En el periodo del mes de junio de 2024 se generaron 6 ordenaciones de gasto, de la siguiente forma:
2 Ordenaciones por APF_ PROCESOS JUDICIALES, con fuente de financiación Artículo 237 - Ley 1955 de 2019
2 Ordenaciones por Presupuestos Máximos, con fuente de financiación Artículo 240 - Ley 1955 de 2019
2 Ordenación por Corriente MYT 01-02  - Recursos Adres</t>
  </si>
  <si>
    <t>En el periodo del mes de junio de 2024, el indicador da 100%, teniendo en cuenta que se recibieron 6 procesos por concepto de servicios por concepto de servicios y tecnologías en salud no financiadas con la UPC , realizando así 6 ordenaciones de gasto.</t>
  </si>
  <si>
    <t>Los soportes de las Ordenaciones, son:
1, 20244200129763
2, 20244200132003
3, 20244200132033
4, 20244200132443
5, 20244200133603
6, 20244200133723</t>
  </si>
  <si>
    <t>En el periodo del mes de junio  de 2024 se generaron 6 procesos para iniciar la Ordenaciones de gasto, de los siguientes pagos:
2 Ordenaciones por APF_ PROCESOS JUDICIALES, con fuente de financiación Artículo 237 - Ley 1955 de 2019
2 Ordenaciones por Presupuestos Máximos, con fuente de financiación Artículo 240 - Ley 1955 de 2019
2 Ordenación por Corriente MYT 01-02  - Recursos Adres</t>
  </si>
  <si>
    <t>En el periodo del mes de junio 2024 se generaron 10 ordenaciones de gasto, de los siguientes paquetes:
29022
29027
PQT_03_Z1 (29033)
PQT_03_Z3 (29035)
PQT_03_Z4 (29036)
PQT_03_Z2 (29037)
29020
29032
29029
29028</t>
  </si>
  <si>
    <t>En el periodo del mes de junio  de 2024, el indicador da 100%, teniendo en cuenta que se recibieron 10 procesos de reclamaciones, realizando así 10 ordenaciones de gasto.</t>
  </si>
  <si>
    <t>Los soportes de las Ordenaciones, son:
1, 20244200126433
2, 20244200130123
3, 20244200129263
4, 20244200130443
5, 20244200130303
6, 20244200131793
7, 20244200133203
8, 20244200133183
9, 20244200133393
10 20244200133403</t>
  </si>
  <si>
    <t>En el periodo del mes de junio  2024 se generaron 10 procesos para iniciar las ordenaciones de gasto, de los siguientes paquetes:
29022
29027
PQT_03_Z1 (29033)
PQT_03_Z3 (29035)
PQT_03_Z4 (29036)
PQT_03_Z2 (29037)
29020
29032
29029
29028</t>
  </si>
  <si>
    <r>
      <rPr>
        <sz val="12"/>
        <color rgb="FF000000"/>
        <rFont val="Calibri"/>
        <scheme val="minor"/>
      </rPr>
      <t xml:space="preserve">PORCENTAJE DE CUENTAS DE SERVICIOS Y TECNOLOGÍAS EN SALUD NO FINANCIADOS CON LA UPC, NI PRESUPUESTO MÁXIMOS Y LAS CUENTAS PRESENTADAS EN VIRTUD DE LA RESOLUCION 722 DE 2023, CON RESULTADO DE AUDITORÍA DENTRO TERMINOS DE LEY </t>
    </r>
    <r>
      <rPr>
        <b/>
        <sz val="12"/>
        <color rgb="FF000000"/>
        <rFont val="Calibri"/>
        <scheme val="minor"/>
      </rPr>
      <t>(VALR-IND 18)</t>
    </r>
  </si>
  <si>
    <t>Número de cuentas de servicios y tecnologías en salud no UPC ni presupuestos máximos y las presentadas en virtud de la Resolución 722 de 2023 con resultado de auditoria en términos de Ley en el periodo de medición</t>
  </si>
  <si>
    <t>En el período de medición (abril, mayo y junio), se gestionaron 13520 cuentas de servicios y tecnologías en salud no UPC ni presupuestos máximos y las presentadas en virtud de la Resolución 722 de 2023 con resultado de auditoria en términos de Ley.</t>
  </si>
  <si>
    <t>Número de cuentas de servicios y tecnologías en salud no UPC ni presupuestos máximos y las presentadas en virtud de la Resolución 722 de 2023 radicadas en el periodo de medición</t>
  </si>
  <si>
    <t>En el período de medición (abril, mayo y junio), se radicaron 13520 cuentas de servicios y tecnologías en salud no UPC ni presupuestos máximos y las presentadas en virtud de la Resolución 722 de 2023 con resultado de auditoria en términos de Ley.</t>
  </si>
  <si>
    <t>En el periodo de junio, se tramitaron 403 solicitudes de radicación de reclamaciones de persona natural, dentro de los términos de ley. (10 dias habiles)</t>
  </si>
  <si>
    <t>En el periodo del mes de junio, se cumplió con el 71% de la radicación de reclamaciones de persona natural dentro de los términos de ley.</t>
  </si>
  <si>
    <t>En el periodo de junio, se recibieron 528 solicitudes de radicación de reclamaciones de persona natural.</t>
  </si>
  <si>
    <t>En el periodo del mes de junio se obtuvo resultado de auditoria de cuatro (4) paquetes de reclamaciones personas naturales.</t>
  </si>
  <si>
    <t>En el periodo del mes de junio se obtuvo resultados de auditoría de cuatro (4) paquetes de reclamaciones de personas naturales.Los números de paquete son:29028, 29029 , 29030 y 29032</t>
  </si>
  <si>
    <t>En el periodo del mes de junio se programo obtener resultado de auditoria de cuatro (4) paquetes de reclamaciones personas naturales.</t>
  </si>
  <si>
    <r>
      <rPr>
        <sz val="10"/>
        <color rgb="FF000000"/>
        <rFont val="Arial"/>
      </rPr>
      <t>Resultado del proceso de revisión y verificación los servicios y tecnologías en salud no financiados con la UPC presentados a la ADRES</t>
    </r>
    <r>
      <rPr>
        <b/>
        <sz val="10"/>
        <color rgb="FF000000"/>
        <rFont val="Arial"/>
      </rPr>
      <t xml:space="preserve"> (GM4_IND1)</t>
    </r>
  </si>
  <si>
    <r>
      <rPr>
        <sz val="10"/>
        <color rgb="FF000000"/>
        <rFont val="Arial"/>
      </rPr>
      <t xml:space="preserve">Porcentaje de reclamaciones con resultado de auditoría personas jurídicas de rezago </t>
    </r>
    <r>
      <rPr>
        <b/>
        <sz val="10"/>
        <color rgb="FF000000"/>
        <rFont val="Arial"/>
      </rPr>
      <t>(VALR_IND22)</t>
    </r>
  </si>
  <si>
    <t>Cantidad de reclamaciones de personas juridicas con resultados de auditoria dentro del periodo</t>
  </si>
  <si>
    <t>En el periodo del mes de junio se tramitaron 15189 reclamaciones de personas jurídicas con resultados de auditoría (Paquete 29020).</t>
  </si>
  <si>
    <t>Cantidad de  reclamaciones programadas para eliminar rezago de personas juridicas en el periodo objeto del reporte.</t>
  </si>
  <si>
    <t>En el periodo del mes de junio se programaron 15189 reclamaciones para eliminar rezago de personas jurídicas (Paquete 29020).</t>
  </si>
  <si>
    <r>
      <rPr>
        <sz val="10"/>
        <color rgb="FF000000"/>
        <rFont val="Arial"/>
      </rPr>
      <t xml:space="preserve">PORCENTAJE DE ORDENACIONES DE GASTO DE SERVICIOS Y TECNOLOGÍAS EN SALUD NO FINANCIADOS CON LA UPC </t>
    </r>
    <r>
      <rPr>
        <b/>
        <sz val="10"/>
        <color rgb="FF000000"/>
        <rFont val="Arial"/>
      </rPr>
      <t>(	VALR_IND14)
Periodicidad: mensual</t>
    </r>
  </si>
  <si>
    <t>En el periodo del mes de julio de 2024 se generaron 7 ordenaciones de gasto, de la siguiente forma:
2 Ordenaciones por APF_ PROCESOS JUDICIALES, con fuente de financiación Artículo 237 - Ley 1955 de 2019
1 Ordenación por Acuerdo  Punto Final con fuente de financiación Artículo 237 - Ley 1955 de 2019
2 Ordenaciones por Presupuestos Máximos, con fuente de financiación Artículo 240 - Ley 1955 de 2019
2 Ordenación por Corriente MYT 01-02  - Recursos Adres</t>
  </si>
  <si>
    <t>En el periodo del mes de julio de 2024, el indicador da 100%, teniendo en cuenta que se recibieron 7 procesos por concepto de servicios por concepto de servicios y tecnologías en salud no financiadas con la UPC , realizando así 7 ordenaciones de gasto.</t>
  </si>
  <si>
    <t>Los soportes de las Ordenaciones, son:
1. 20244200142973
2. 20244200135323
3. 20244200143313
4. 20244200134013
5. 20244200143273
6. 20244200139443
7. 20244200139453</t>
  </si>
  <si>
    <t>En el periodo del mes de julio  de 2024 se generaron 7 procesos para iniciar la Ordenaciones de gasto, de los siguientes pagos:
2 Ordenaciones por APF_ PROCESOS JUDICIALES, con fuente de financiación Artículo 237 - Ley 1955 de 2019
1 Ordenación por Acuerdo  Punto Final con fuente de financiación Artículo 237 - Ley 1955 de 2019
2 Ordenaciones por Presupuestos Máximos, con fuente de financiación Artículo 240 - Ley 1955 de 2019
2 Ordenación por Corriente MYT 01-02  - Recursos Adres</t>
  </si>
  <si>
    <r>
      <rPr>
        <sz val="10"/>
        <color rgb="FF000000"/>
        <rFont val="Arial"/>
      </rPr>
      <t xml:space="preserve">PORCENTAJE DE ORDENACIONES DE GASTO GESTIONADAS DE LOS PAQUETES DE RECLAMACIONES AUDITADOS </t>
    </r>
    <r>
      <rPr>
        <b/>
        <sz val="10"/>
        <color rgb="FF000000"/>
        <rFont val="Arial"/>
      </rPr>
      <t>(VALR_IND15)
Periodicidad: mensual</t>
    </r>
  </si>
  <si>
    <t>En el periodo del mes de julio 2024 se generaron 7 ordenaciones de gasto, de los siguientes paquetes:
PQT_04_Z1 (29040)
29030
PQT_04_Z2 (29043)
PQT_04_Z4 (29044)
29041
29034
PQT_04_Z3 (29045)</t>
  </si>
  <si>
    <t>En el periodo del mes de julio de 2024, el indicador da 100%, teniendo en cuenta que se recibieron 7 procesos de reclamaciones, realizando así 7 ordenaciones de gasto.</t>
  </si>
  <si>
    <t>Los soportes de las Ordenaciones, son:
1. 20244200136383
2. 20244200137883
3. 20244200138303
4. 20244200139053
5. 20244200139273
6. 20244200141443
7. 20244200142243</t>
  </si>
  <si>
    <t>En el periodo del mes de julio  2024 se generaron 7 procesos para iniciar las ordenaciones de gasto, de los siguientes paquetes:
PQT_04_Z1 (29040)
29030
PQT_04_Z2 (29043)
PQT_04_Z4 (29044)
29041
29034
PQT_04_Z3 (29045)</t>
  </si>
  <si>
    <r>
      <t xml:space="preserve">PORCENTAJE DE CUENTAS DE SERVICIOS Y TECNOLOGÍAS EN SALUD NO FINANCIADOS CON LA UPC, NI PRESUPUESTO MÁXIMOS Y LAS CUENTAS PRESENTADAS EN VIRTUD DE LA RESOLUCION 722 DE 2023, CON RESULTADO DE AUDITORÍA DENTRO TERMINOS DE LEY </t>
    </r>
    <r>
      <rPr>
        <b/>
        <sz val="12"/>
        <color rgb="FF000000"/>
        <rFont val="Calibri"/>
        <scheme val="minor"/>
      </rPr>
      <t xml:space="preserve">(VALR-IND 18)
Periodicidad: Trimestral </t>
    </r>
  </si>
  <si>
    <r>
      <rPr>
        <sz val="10"/>
        <color rgb="FF000000"/>
        <rFont val="Arial"/>
      </rPr>
      <t>Porcentaje de radicaciones tramitadas dentro de los términos de ley</t>
    </r>
    <r>
      <rPr>
        <b/>
        <sz val="10"/>
        <color rgb="FF000000"/>
        <rFont val="Arial"/>
      </rPr>
      <t xml:space="preserve"> (VALR-IND23</t>
    </r>
    <r>
      <rPr>
        <sz val="10"/>
        <color rgb="FF000000"/>
        <rFont val="Arial"/>
      </rPr>
      <t xml:space="preserve">)
</t>
    </r>
    <r>
      <rPr>
        <b/>
        <sz val="10"/>
        <color rgb="FF000000"/>
        <rFont val="Arial"/>
      </rPr>
      <t>Periodicidad: mensual</t>
    </r>
  </si>
  <si>
    <t>En el periodo de julio, se tramitaron 467 solicitudes de radicación de reclamaciones de persona natural, dentro de los términos de ley. (10 dias habiles)</t>
  </si>
  <si>
    <t>En el periodo del mes de julio, se cumplió con el 68% de la radicación de reclamaciones de persona natural dentro de los términos de ley.</t>
  </si>
  <si>
    <t>Base de Radicacion Persona Natural_V2_.xlsb</t>
  </si>
  <si>
    <t>En el periodo de julio, se recibieron 683 solicitudes de radicación de reclamaciones de persona natural.</t>
  </si>
  <si>
    <r>
      <rPr>
        <sz val="10"/>
        <color rgb="FF000000"/>
        <rFont val="Arial"/>
      </rPr>
      <t xml:space="preserve">PORCENTAJE DE PAQUETES DE RECLAMACIONES CON RESULTADO DE AUDITORÍA PERSONAS NATURALES </t>
    </r>
    <r>
      <rPr>
        <b/>
        <sz val="10"/>
        <color rgb="FF000000"/>
        <rFont val="Arial"/>
      </rPr>
      <t>(VALR-IND24)
Periodicidad: mensual</t>
    </r>
  </si>
  <si>
    <t>En el periodo del mes de julio se obtuvo resultado de auditoria de cuatro (4) paquetes de reclamaciones personas naturales.</t>
  </si>
  <si>
    <t>En el periodo del mes de julio se obtuvo resultados de auditoría de cuatro (4) paquetes de reclamaciones de personas naturales.Los números de paquete son: 290381, 29039, 29041 y 29042.</t>
  </si>
  <si>
    <t xml:space="preserve">Las comunicaciones de cierre de los paquetes son:
*Paquete 290381 Comunicación de cierre Orfeo 20244300141973
*Paquete 29039 Comunicación de cierre Orfeo 20244300138983
*Paquete 29041 Comunicación de cierre Orfeo 20244300137383
*Paquete 29042 Comunicación de cierre Orfeo 20244300142503
</t>
  </si>
  <si>
    <t>En el periodo del mes de julio se programo obtener resultado de auditoria de cuatro (4) paquetes de reclamaciones personas naturales.</t>
  </si>
  <si>
    <r>
      <rPr>
        <sz val="10"/>
        <color rgb="FF000000"/>
        <rFont val="Arial"/>
      </rPr>
      <t>Resultado del proceso de revisión y verificación los servicios y tecnologías en salud no financiados con la UPC presentados a la ADRES</t>
    </r>
    <r>
      <rPr>
        <b/>
        <sz val="10"/>
        <color rgb="FF000000"/>
        <rFont val="Arial"/>
      </rPr>
      <t xml:space="preserve"> (GM4_IND1)
Periodicidad: Anual</t>
    </r>
  </si>
  <si>
    <r>
      <rPr>
        <sz val="10"/>
        <color rgb="FF000000"/>
        <rFont val="Arial"/>
      </rPr>
      <t xml:space="preserve">PORCENTAJE DE PAQUETES DE CUENTAS DE SERVICIOS Y TECNOLOGÍAS EN SALUD NO FINANCIADOS CON LA UPC CON RESULTADOS DE AUDITORÍA VALIDADOS </t>
    </r>
    <r>
      <rPr>
        <b/>
        <sz val="10"/>
        <color rgb="FF000000"/>
        <rFont val="Arial"/>
      </rPr>
      <t>(VALR_IND20)
Periodicidad: mensual</t>
    </r>
  </si>
  <si>
    <r>
      <rPr>
        <sz val="10"/>
        <color rgb="FF000000"/>
        <rFont val="Arial"/>
      </rPr>
      <t>PORCENTAJE DE PAQUETES DE RECLAMACIONES CON RESULTADOS DE AUDITORÍA VALIDADOS</t>
    </r>
    <r>
      <rPr>
        <b/>
        <sz val="10"/>
        <color rgb="FF000000"/>
        <rFont val="Arial"/>
      </rPr>
      <t xml:space="preserve"> (VALR_IND21)
Periodicidad:anual</t>
    </r>
  </si>
  <si>
    <r>
      <rPr>
        <sz val="10"/>
        <color rgb="FF000000"/>
        <rFont val="Arial"/>
      </rPr>
      <t xml:space="preserve">Porcentaje de reclamaciones con resultado de auditoría personas jurídicas de rezago </t>
    </r>
    <r>
      <rPr>
        <b/>
        <sz val="10"/>
        <color rgb="FF000000"/>
        <rFont val="Arial"/>
      </rPr>
      <t>(VALR_IND22)
Periodicidad: Bimestral</t>
    </r>
  </si>
  <si>
    <r>
      <rPr>
        <b/>
        <sz val="10"/>
        <color rgb="FF000000"/>
        <rFont val="Arial"/>
      </rPr>
      <t xml:space="preserve">GM1_2326_IND6
</t>
    </r>
    <r>
      <rPr>
        <sz val="10"/>
        <color rgb="FF000000"/>
        <rFont val="Arial"/>
      </rPr>
      <t xml:space="preserve">Eficacia en la auditoría de cuentas de reclamaciones
Mide porcentualmente la ejecución de la auditoría de cuentas de reclamaciones en el periodo anual con respecto a las cuentas de reclamaciones radicadas en el periodo anual*.
</t>
    </r>
    <r>
      <rPr>
        <b/>
        <sz val="10"/>
        <color rgb="FF000000"/>
        <rFont val="Arial"/>
      </rPr>
      <t>Periodicidad: Anual</t>
    </r>
  </si>
  <si>
    <r>
      <rPr>
        <b/>
        <sz val="10"/>
        <color rgb="FF000000"/>
        <rFont val="Arial"/>
      </rPr>
      <t xml:space="preserve">GM1_2326_IND7
</t>
    </r>
    <r>
      <rPr>
        <sz val="10"/>
        <color rgb="FF000000"/>
        <rFont val="Arial"/>
      </rPr>
      <t xml:space="preserve">Eficacia en la auditoría de cuentas de recobros
Mide porcentualmente la ejecución de la auditoría de cuentas de servicios y tecnologías no financiados con la UPC ni con Presupuestos Máximos en el periodo anual con respecto a las cuentas por esos conceptos radicadas en el periodo anual*.						
</t>
    </r>
    <r>
      <rPr>
        <b/>
        <sz val="10"/>
        <color rgb="FF000000"/>
        <rFont val="Arial"/>
      </rPr>
      <t xml:space="preserve">Periodicidad: Anual </t>
    </r>
  </si>
  <si>
    <t>En el periodo del mes de agosto de 2024 se generaron 14 ordenaciones de gasto, de la siguiente forma:
9 Ordenaciones por APF_ PROCESOS JUDICIALES, con fuente de financiación Artículo 237 - Ley 1955 de 2019
4 Ordenaciones por ,PRESUPUESTOS MAXIMOS  con fuente de financiación Artículo 240 -  Ley 1955 de 2019
1 Ordenación por Corriente MYT 01-02  - Recursos Adres</t>
  </si>
  <si>
    <t>En el periodo del mes de agosto de 2024, el indicador da 100%, teniendo en cuenta que se recibieron 14 procesos por concepto de servicios por concepto de servicios y tecnologías en salud no financiadas con la UPC , realizando así 14 ordenaciones de gasto.</t>
  </si>
  <si>
    <t>Los soportes de las Ordenaciones, son:
1. 20244200147063
2. 20244200147473
3. 20244200147483
4. 20244200149313
5. 20244200149623
6. 20244200149763
7. 20244200152423
8. 20244200152433
9. 20244200152453
10. 20244200145523
11. 20244200149793
12. 20244200149873
13. 20244200149883
14. 20244200149863</t>
  </si>
  <si>
    <t>En el periodo del mes de agosto de 2024 se generaron 14 procesos para iniciar la Ordenaciones de gasto, de los siguientes pagos:
9 Ordenaciones por APF_ PROCESOS JUDICIALES, con fuente de financiación Artículo 237 - Ley 1955 de 2019
4 Ordenaciones por ,PRESUPUESTOS MAXIMOS  con fuente de financiación Artículo 240 -  Ley 1955 de 2019
1 Ordenación por Corriente MYT 01-02  - Recursos Adres</t>
  </si>
  <si>
    <t>En el periodo del mes de agosto 2024 se generaron 8 ordenaciones de gasto, de los siguientes paquetes:
PQT_05_Z1 (29048)
PQT_05_Z2 (29051)
29039
290381
29042
PQT_05_Z4 (29052)
290071
PQT_05_Z3 (29053)</t>
  </si>
  <si>
    <t>En el periodo del mes de agosto de 2024, el indicador da 100%, teniendo en cuenta que se recibieron 8 procesos de reclamaciones, realizando así 8 ordenaciones de gasto.</t>
  </si>
  <si>
    <t>Los soportes de las Ordenaciones, son:
1. 20244200145043
2. 20244200146393
3. 20244200146343
4. 20244200150423
5. 20244200150473
6. 20244200152213
7. 20244200153853
8. 20244200154163</t>
  </si>
  <si>
    <t>En el periodo del mes de agosto 2024 se generaron 8 procesos para iniciar las ordenaciones de gasto, de los siguientes paquetes:
PQT_05_Z1 (29048)
PQT_05_Z2 (29051)
29039
290381
29042
PQT_05_Z4 (29052)
290071
PQT_05_Z3 (29053)</t>
  </si>
  <si>
    <t xml:space="preserve">Se reportan los tramites gestionados del periodo objeto del reporte con corte al 05/09/2024. </t>
  </si>
  <si>
    <t xml:space="preserve">Se midio la oportunidad en el trámite de radicación de reclamaciones mejorando con respecto al mes pasado. </t>
  </si>
  <si>
    <t>Valr_FR33 Validación Documental (Base de Radicación)</t>
  </si>
  <si>
    <t>La semana del 26 al 30 en este momento esta en tramite y demoras en la contratación de dos contratistas (Uno se demoros 8 dias en volver y el otro 23 dias calendario).
Tener en cuenta las variables que afectaron el resultado del indicardos vs la meta establecida para este periodo.</t>
  </si>
  <si>
    <t>Se reporta lo recepcionado durante el mes de Agosto 2024</t>
  </si>
  <si>
    <t>En el periodo del mes de agosto se obtuvo resultado de auditoria de dos (2) paquetes de reclamaciones personas naturales.</t>
  </si>
  <si>
    <t>En el periodo del mes de agosto se obtuvo resultados de auditoría de dos (2) paquetes de reclamaciones de personas naturales.Los números de paquete son: 29049 y 29050</t>
  </si>
  <si>
    <t>Las comunicaciones de cierre de los paquetes son:
*Paquete 29049 Comunicación de cierre Orfeo 20244300146673
*Paquete 29050 Comunicación alcance de cierre Orfeo 20244300154113</t>
  </si>
  <si>
    <t>En el periodo del mes de agosto se programo obtener resultado de auditoria de dos (2) paquetes de reclamaciones personas naturales.</t>
  </si>
  <si>
    <t>En el periodo de mes de agosto se auditaron 39,549 reclamaciones radicadas durante los meses de marzo-abril-mayo-junio de 2023</t>
  </si>
  <si>
    <t>En el periodo de mes de agosto se obtuvo el resultado de auditoría de 39,549 reclamaciones radicadas durante los meses de marzo-abril-mayo-junio de 2023, incluidas en los paquetes 29034-29046-29047</t>
  </si>
  <si>
    <t>Las comunicaciones de pre cierre y cierre de los paquetes son:
20244300130773 (cierre) - 29034
20244300145533 (pre cierre) - 29046
20244300154443 (pre cierre) - 29047</t>
  </si>
  <si>
    <t>En el periodo de mes de agosto se programó la auditoría de 39,549 reclamaciones radicadas durante los meses de marzo-abril-mayo-junio de 2023</t>
  </si>
  <si>
    <t>En el periodo del mes de septiembre de 2024 se generaron 7 0rdenaciones de gasto, de la  siguiente forma:
1 ordenación por APF_ PROCESOS JUDICIALES, con fuente de financiación  Articulo 237 - ley 1955 de 2019
4 ordenaciones por PRESUPUESTOS MAXIMOS con fuente de financiación Articulo 240 - ley 1955 de 2019
1 ordenación por MYT01-02 con  fuente de recursos de ADRES
1 ordenación por desistimientos</t>
  </si>
  <si>
    <t>En el periodo del mes de septiembre de 2024, el indicador da 100%, teniendo en cuenta que se recibieron 7 procesos por concepto de servicios por concepto de servicios y tecnologías en salud no financiadas con la UPC , realizando así 7 ordenaciones de gasto.</t>
  </si>
  <si>
    <t>los soportes de las ordenaciones son:
1. 20244200161023
2. 20244200159463
3. 20244200159473
4. 20244200159683
5. 20244200159693
6. 20244200161743
7. 20244200158193</t>
  </si>
  <si>
    <t>En el periodo del mes de septiembre de 2024 se generaron 7 procesos para iniciar la Ordenaciones de gasto, de los siguientes pagos:
1 ordenación por APF_ PROCESOS JUDICIALES, con fuente de financiación  Articulo 237 - ley 1955 de 2019
4 ordenaciones por PRESUPUESTOS MAXIMOS con fuente de financiación Articulo 240 - ley 1955 de 2019
1 ordenación por MYT01-02 con  fuente de recursos de ADRES
1 ordenación por desistimientos</t>
  </si>
  <si>
    <t xml:space="preserve">En el periodo del mes de septiembre 2024 se generaron 5 ordenaciones de gasto, de los siguientes paquetes:
29049
29050
29057
PQT_03_Z2 (29037)_TD
PQT_04_Z1 (29040)_TD
</t>
  </si>
  <si>
    <t>En el periodo del mes de septiembre de 2024, el  indicador da 100%, teniendo en cuenta que se recibieron 5 procesos de reclamaciones, 
realizando así 5 ordenaciones de gasto</t>
  </si>
  <si>
    <t>Los soportes de las 
Ordenaciones, son:
1. 20244200153343
2. 20244200160453
3. 20244200160483
4. 20244200160103
5. 20244200160063</t>
  </si>
  <si>
    <t xml:space="preserve">En el periodo del mes de septiembre 2024 se generaron 5 procesos para iniciar las ordenaciones de gasto, de los siguientes paquetes:
29049
29050
29057
PQT_03_Z2 (29037)_TD
PQT_04_Z1 (29040)_TD
</t>
  </si>
  <si>
    <t>En el período de medición (julio, agosto y septiembre), se auditaron 7.061 cuentas de servicios y tecnologías en salud no UPC ni presupuestos máximos y las presentadas en virtud de la Resolución 722 de 2023 con resultado de auditoria en términos de Ley.</t>
  </si>
  <si>
    <t>En los periodos de los meses de julio, agosto, septiembre, se cumplió con el 100% de la radicación de reclamaciones de persona natural dentro de los términos de ley.</t>
  </si>
  <si>
    <t xml:space="preserve">Las comunicaciones de cierre de los paquetes son:
1. 20244300138633 Comunicación Cierre paquete NPM_0524
2. 20244300148793 Comunicacion Cierre paquete NPM_0624-1
3. 20244300156563 Comunicacion Cierre paquete NPM_0724
4. 20244300160373 Comunicacion Cierre paquete NPM_CNT_0824
</t>
  </si>
  <si>
    <t>En el período de medición (julio, agosto y septiembre), se auditaron 7.061  cuentas radicadas de servicios y tecnologías en salud no UPC ni presupuestos máximos y las presentadas en virtud de la Resolución 722 de 2023 con resultado de auditoria en términos de Ley.</t>
  </si>
  <si>
    <t xml:space="preserve">Se reportan los tramites gestionados del periodo objeto del reporte con corte al 03/10/2024. </t>
  </si>
  <si>
    <t xml:space="preserve">Se mide la oportunidad en el trámite de radicación de reclamaciones mejorando con respecto al mes pasado. </t>
  </si>
  <si>
    <t>Se reporta lo recibido en ventanilla y por correo certificado durante el periodo objeto del reporte</t>
  </si>
  <si>
    <t>En el periodo del mes de septiembre se obtuvo resultado de auditoria de dos (2) paquetes de reclamaciones personas naturales.</t>
  </si>
  <si>
    <t>En el periodo del mes de septiembre se obtuvo resultados de auditoría de dos (2) paquetes de reclamaciones de personas naturales.Los números de paquete son: 29054 y 29057</t>
  </si>
  <si>
    <t>Las comunicaciones de cierre de los paquetes son:
1. 20244300158743 Certificación de Cierre paquete especial 29057 PN
2. 20244300159733 Certificación de Cierre del paquete 29054 PN</t>
  </si>
  <si>
    <t>En el periodo del mes de septiembre se programo obtener resultado de auditoria de dos (2) paquetes de reclamaciones personas naturales.</t>
  </si>
  <si>
    <t xml:space="preserve">En el periodo del mes de Octubre de 2024 se generaron 7 ordenaciones de gasto, de la  siguiente forma:
4 ordenaciones por APF_ PROCESOS 
JUDICIALES, con fuente de financiación 
Articulo 237 - ley 1955 de 2019
2 ordenaciones por PRESUPUESTOS
MAXIMOS con fuente de financiación
Articulo 240 - ley 1955 de 2019
1 ordenación por MYT01-02 con 
fuente de recursos de ADRES
</t>
  </si>
  <si>
    <t>En el periodo de Octubre de 2024, el indicador da 100%, teniendo en cuenta que se recibieron 7 procesos por concepto de servicios por concepto de servicios y tecnologías en salud no financiadas con la UPC , realizando así 7 ordenaciones de gasto.</t>
  </si>
  <si>
    <t>Los soportes de las ordenaciones son:
1.	20244200557393
2.	20244200557413
3.	20244200557453
4.	20244200557463
5.	20244200558403
6.	20244200560303
7.	20244200558243</t>
  </si>
  <si>
    <t xml:space="preserve">En el periodo del mes de Octubre de 2024 se generaron 7 procesos para iniciar la Ordenaciones de gasto, de los siguientes pagos:
4 ordenaciones por APF_ PROCESOS 
JUDICIALES, con fuente de financiación 
Articulo 237 - ley 1955 de 2019
2 ordenaciones por PRESUPUESTOS
MAXIMOS con fuente de financiación
Articulo 240 - ley 1955 de 2019
1 ordenación por MYT01-02 con 
fuente de recursos de ADRES
</t>
  </si>
  <si>
    <t xml:space="preserve">En el periodo del mes de octubre 2024 se generaron 7 ordenaciones de Gasto, de los siguientes paquetes:
PQT_06_Z1 (29060)
PQT_06_Z3 (26063)
PQT_06_Z4 (29064)
PQT_06_Z2 (29066)
29054
29047
29058                                                                                                                                      </t>
  </si>
  <si>
    <t xml:space="preserve">                 </t>
  </si>
  <si>
    <t>Los soportes de las ordenaciones son:
1. 20244200165633
2. 20244200554853
3. 20244200555653
4. 20244200557573
5. 20244200560033
6. 20244200560513
7. 20244200562593</t>
  </si>
  <si>
    <t>En el periodo del mes de octubre 2024 se generaron 7 procesos para iniciar las ordenaciones de gasto, de los siguientes paquetes:
PQT_06_Z1 (29060)
PQT_06_Z3 (26063)
PQT_06_Z4 (29064)
PQT_06_Z2 (29066)
29054
29047
29058</t>
  </si>
  <si>
    <t xml:space="preserve">Se reportan los tramites gestionados del periodo objeto del reporte con corte al 06/11/2024. </t>
  </si>
  <si>
    <t>Se analiza la oportunidad de respuesta en el trámite de radicación de las reclamaciones y se compara con el mes anterior mejorando un punto porcentual</t>
  </si>
  <si>
    <t>En el momento del corte del indicador, se encuentran tramitados las fechas 1 al 16, 18 y 21 de octubre.</t>
  </si>
  <si>
    <t>Se reporta lo recibido en ventanilla y por correo certificado durante el periodo objeto del reporte.</t>
  </si>
  <si>
    <t>En el periodo del mes de octubre se obtuvo resultado de auditoria de tres (3) paquetes de reclamaciones personas naturales.</t>
  </si>
  <si>
    <t>En el periodo del mes de octubre se obtuvo resultados de auditoría de tres (3) paquetes de reclamaciones de personas naturales.Los números de paquete son: 29054 y 29058, 29067</t>
  </si>
  <si>
    <t>Las comunicaciones de cierre de los paquetes son:
1. 20244300560103_Certificación de cierre paquete especial 29067 PN
2. 20244300555113_Alcance certificación de cierre 29054 PN.
3. 20244300556763_Alcance al cierre paquete 29058 PN.</t>
  </si>
  <si>
    <t>En el periodo del mes de octubre se programo obtener resultado de auditoria de tres (3) paquetes de reclamaciones personas naturales</t>
  </si>
  <si>
    <t>Resultado del proceso de revisión y verificación los servicios y tecnologías en salud no financiados con la UPC presentados a la ADRES (GM4_IND1)
Periodicidad: Anual</t>
  </si>
  <si>
    <t>En el periodo septiembre y octubre se auditaron 52.412 reclamaciones radicadas durante los meses de Agosto_Dic 2023 Nuevas, Enero_Junio 2024 Nuevas, julio 2023 a septiembre 2024 Respuesta a glosa</t>
  </si>
  <si>
    <t>En el periodo septiembre y octubre se obtuvo el resultado de auditoría de 52.412 reclamaciones radicadas durante los meses de  Agosto_Dic 2023 Nuevas, Enero_Junio 2024 Nuevas, julio 2023 a septiembre 2024 Respuesta a glosa incluidas en los paquetes 29059-29061-29062-29068</t>
  </si>
  <si>
    <t>Las comunicaciones son:
1. 20244300191243_Comunicación precierre paquete 29059 PJ
2. 20244300560733 Certificación de cierre paquete 29061 PJ
3. 20244300556133_Certificación de precierre paquete 29062 PJ
4. 20244300560553_Certificación de precierre paquete 29068 PJ</t>
  </si>
  <si>
    <t>En el periodo septiembre y octubre se programó la auditoría de 52.412 reclamaciones radicadas durante los meses de Agosto_Dic 2023 Nuevas, Enero_Junio 2024 Nuevas, julio 2023 a septiembre 2024 Respuesta a glosa</t>
  </si>
  <si>
    <t xml:space="preserve">En el periodo del mes de noviembre de 2024 se generaron 8 ordenaciones de Gasto, de los siguientes paquetes:
29067
29055
29061
29056
PQT_07_Z4 (29073)_1
PQT_07_Z3 (29076)
PQT_07_Z1 (29077)
29065                                                                                                                           </t>
  </si>
  <si>
    <t xml:space="preserve">En el periodo del mes de noviembre de 2024 se generaron 8  procesos para iniciar las ordenaciones de gasto, de los siguientes paquetes:
29067
29055
29061
29056
PQT_07_Z4 (29073)_1
PQT_07_Z3 (29076)
PQT_07_Z1 (29077)
29065    </t>
  </si>
  <si>
    <t>En el periodo del mes de noviembre de 2024, el  indicador da 100%, teniendo en cuenta que se recibieron 8 procesos de reclamaciones, 
realizando así 8 ordenaciones de gasto</t>
  </si>
  <si>
    <t>Los soportes de las ordenaciones son:
1. 20244200562833
2. 20244200563463
3. 20244200563903
4. 20244200567223
5. 20244200567293
6. 20244200570783
7. 20244200570823
8. 20244200570863</t>
  </si>
  <si>
    <t>En el periodo del mes de Noviembre de 2024 se generaron 3 ordenaciones de gasto, de la  siguiente forma:
Una (1)  ordenación por APF_ PROCESOS 
JUDICIALES, con fuente de financiación 
Articulo 237 - ley 1955 de 2019
Dos (2) ordenaciones por PRESUPUESTOS
MAXIMOS con fuente de financiación
Articulo 240 - ley 1955 de 2019</t>
  </si>
  <si>
    <t>En el periodo del mes de Noviembre de 2024 se generaron 3 procesos para iniciar la Ordenaciones de gasto, de los siguientes pagos:
Una (1)  ordenación por APF_ PROCESOS 
JUDICIALES, con fuente de financiación 
Articulo 237 - ley 1955 de 2019
Dos (2) ordenaciones por PRESUPUESTOS
MAXIMOS con fuente de financiación
Articulo 240 - ley 1955 de 2019</t>
  </si>
  <si>
    <t>En el periodo de Noviembre de 2024, el indicador da 100%, teniendo en cuenta que se recibieron 3 procesos por concepto de servicios por concepto de servicios y tecnologías en salud no financiadas con la UPC , realizando así 3 ordenaciones de gasto.</t>
  </si>
  <si>
    <t>Los soportes de las ordenaciones son:
1. 20244200564633
2. 20244200567113
3, 20244200569663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</si>
</sst>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sz val="12"/>
      <color theme="1"/>
      <name val="Calibri"/>
      <family val="2"/>
      <scheme val="minor"/>
    </font>
    <font>
      <b/>
      <sz val="10"/>
      <name val="Arial"/>
      <family val="2"/>
    </font>
    <font>
      <sz val="10"/>
      <name val="Arial"/>
      <family val="2"/>
    </font>
    <font>
      <sz val="9"/>
      <name val="Arial"/>
      <family val="2"/>
    </font>
    <font>
      <sz val="9"/>
      <color rgb="FF0070C0"/>
      <name val="Arial"/>
      <family val="2"/>
    </font>
    <font>
      <sz val="10"/>
      <color rgb="FF0070C0"/>
      <name val="Arial"/>
      <family val="2"/>
    </font>
    <font>
      <sz val="8"/>
      <color rgb="FF0070C0"/>
      <name val="Arial"/>
      <family val="2"/>
    </font>
    <font>
      <sz val="10"/>
      <color rgb="FF000000"/>
      <name val="Arial"/>
      <family val="2"/>
    </font>
    <font>
      <b/>
      <sz val="10"/>
      <color rgb="FF000000"/>
      <name val="Arial"/>
      <family val="2"/>
    </font>
    <font>
      <sz val="10"/>
      <name val="Calibri"/>
      <family val="2"/>
      <scheme val="minor"/>
    </font>
    <font>
      <sz val="10"/>
      <name val="Calibri"/>
      <family val="2"/>
    </font>
    <font>
      <sz val="8"/>
      <color rgb="FF4472C4"/>
      <name val="Arial"/>
      <family val="2"/>
    </font>
    <font>
      <sz val="8"/>
      <name val="Arial"/>
      <family val="2"/>
    </font>
    <font>
      <sz val="8"/>
      <color rgb="FF0070C0"/>
      <name val="Arial"/>
      <charset val="1"/>
    </font>
    <font>
      <b/>
      <sz val="10"/>
      <color rgb="FF000000"/>
      <name val="Arial"/>
    </font>
    <font>
      <sz val="10"/>
      <color rgb="FF000000"/>
      <name val="Arial"/>
    </font>
    <font>
      <sz val="10"/>
      <name val="Arial"/>
    </font>
    <font>
      <sz val="8"/>
      <name val="Arial"/>
    </font>
    <font>
      <sz val="12"/>
      <color rgb="FF000000"/>
      <name val="Calibri"/>
      <scheme val="minor"/>
    </font>
    <font>
      <b/>
      <sz val="12"/>
      <color rgb="FF000000"/>
      <name val="Calibri"/>
      <scheme val="minor"/>
    </font>
    <font>
      <sz val="10"/>
      <color rgb="FFFF0000"/>
      <name val="Arial"/>
      <family val="2"/>
    </font>
    <font>
      <sz val="9"/>
      <name val="Arial"/>
    </font>
    <font>
      <sz val="12"/>
      <color rgb="FF000000"/>
      <name val="Calibri"/>
      <family val="2"/>
      <scheme val="minor"/>
    </font>
  </fonts>
  <fills count="9">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indexed="64"/>
      </top>
      <bottom/>
      <diagonal/>
    </border>
    <border>
      <left style="thin">
        <color rgb="FF000000"/>
      </left>
      <right style="thin">
        <color rgb="FF000000"/>
      </right>
      <top/>
      <bottom/>
      <diagonal/>
    </border>
    <border>
      <left style="thin">
        <color indexed="64"/>
      </left>
      <right/>
      <top/>
      <bottom style="thin">
        <color rgb="FF000000"/>
      </bottom>
      <diagonal/>
    </border>
    <border>
      <left/>
      <right style="thin">
        <color rgb="FF000000"/>
      </right>
      <top/>
      <bottom style="thin">
        <color rgb="FF000000"/>
      </bottom>
      <diagonal/>
    </border>
    <border>
      <left/>
      <right style="thin">
        <color indexed="64"/>
      </right>
      <top style="thin">
        <color indexed="64"/>
      </top>
      <bottom/>
      <diagonal/>
    </border>
    <border>
      <left/>
      <right style="thin">
        <color indexed="64"/>
      </right>
      <top/>
      <bottom/>
      <diagonal/>
    </border>
    <border>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412">
    <xf numFmtId="0" fontId="0" fillId="0" borderId="0" xfId="0"/>
    <xf numFmtId="0" fontId="2" fillId="2" borderId="0" xfId="0" applyFont="1" applyFill="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justify" vertical="center"/>
    </xf>
    <xf numFmtId="0" fontId="5" fillId="0" borderId="1" xfId="0" applyFont="1" applyBorder="1" applyAlignment="1">
      <alignment horizontal="center" vertical="center"/>
    </xf>
    <xf numFmtId="9" fontId="7" fillId="0" borderId="1" xfId="0" applyNumberFormat="1" applyFont="1" applyBorder="1" applyAlignment="1">
      <alignment horizontal="left" vertical="center" wrapText="1"/>
    </xf>
    <xf numFmtId="0" fontId="5" fillId="0" borderId="0" xfId="0" applyFont="1" applyAlignment="1">
      <alignment vertical="center"/>
    </xf>
    <xf numFmtId="9" fontId="5" fillId="0" borderId="0" xfId="1" applyFont="1" applyFill="1" applyBorder="1" applyAlignment="1">
      <alignment vertical="center"/>
    </xf>
    <xf numFmtId="0" fontId="4" fillId="0" borderId="0" xfId="0" applyFont="1" applyAlignment="1">
      <alignment vertical="center"/>
    </xf>
    <xf numFmtId="0" fontId="3" fillId="0" borderId="1" xfId="0" applyFont="1" applyBorder="1" applyAlignment="1">
      <alignment vertical="center"/>
    </xf>
    <xf numFmtId="0" fontId="6" fillId="0" borderId="1"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3" fillId="0" borderId="1" xfId="0" applyFont="1" applyBorder="1" applyAlignment="1">
      <alignment horizontal="justify" vertical="center"/>
    </xf>
    <xf numFmtId="9" fontId="6" fillId="0" borderId="0" xfId="1" applyFont="1" applyFill="1" applyBorder="1" applyAlignment="1">
      <alignment vertical="center"/>
    </xf>
    <xf numFmtId="0" fontId="6" fillId="3" borderId="1" xfId="0" applyFont="1" applyFill="1" applyBorder="1" applyAlignment="1">
      <alignment horizontal="center" vertical="center"/>
    </xf>
    <xf numFmtId="0" fontId="7" fillId="0" borderId="2" xfId="0" applyFont="1" applyBorder="1" applyAlignment="1">
      <alignment horizontal="left" vertical="center" wrapText="1"/>
    </xf>
    <xf numFmtId="0" fontId="6" fillId="3" borderId="3" xfId="0" applyFont="1" applyFill="1" applyBorder="1" applyAlignment="1">
      <alignment horizontal="center" vertical="center"/>
    </xf>
    <xf numFmtId="0" fontId="7" fillId="0" borderId="3" xfId="0" applyFont="1" applyBorder="1" applyAlignment="1">
      <alignment horizontal="left" vertical="center" wrapText="1"/>
    </xf>
    <xf numFmtId="0" fontId="3" fillId="0" borderId="7" xfId="0" applyFont="1" applyBorder="1" applyAlignment="1">
      <alignment horizontal="center" vertical="center" wrapText="1"/>
    </xf>
    <xf numFmtId="0" fontId="6" fillId="3" borderId="8" xfId="0" applyFont="1" applyFill="1" applyBorder="1" applyAlignment="1">
      <alignment horizontal="center" vertical="center"/>
    </xf>
    <xf numFmtId="9" fontId="7" fillId="0" borderId="2" xfId="0" applyNumberFormat="1" applyFont="1" applyBorder="1" applyAlignment="1">
      <alignment vertical="center" wrapText="1"/>
    </xf>
    <xf numFmtId="0" fontId="3" fillId="0" borderId="7" xfId="0" applyFont="1" applyBorder="1" applyAlignment="1">
      <alignment horizontal="center" vertical="center"/>
    </xf>
    <xf numFmtId="9" fontId="7" fillId="0" borderId="3" xfId="0" applyNumberFormat="1" applyFont="1" applyBorder="1" applyAlignment="1">
      <alignment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3" xfId="0" applyFont="1" applyBorder="1" applyAlignment="1">
      <alignment horizontal="center" vertical="center"/>
    </xf>
    <xf numFmtId="0" fontId="10" fillId="0" borderId="1"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9" fontId="7" fillId="0" borderId="1" xfId="0" applyNumberFormat="1" applyFont="1" applyBorder="1" applyAlignment="1">
      <alignment horizontal="left" vertical="top" wrapText="1"/>
    </xf>
    <xf numFmtId="0" fontId="11" fillId="0" borderId="0" xfId="0" applyFont="1" applyAlignment="1">
      <alignment wrapText="1"/>
    </xf>
    <xf numFmtId="0" fontId="7" fillId="0" borderId="19" xfId="0" applyFont="1" applyBorder="1" applyAlignment="1">
      <alignment vertical="top" wrapText="1"/>
    </xf>
    <xf numFmtId="0" fontId="3" fillId="5" borderId="7" xfId="0" applyFont="1" applyFill="1" applyBorder="1" applyAlignment="1">
      <alignment horizontal="center" vertical="center" wrapText="1"/>
    </xf>
    <xf numFmtId="0" fontId="3" fillId="5" borderId="1" xfId="0" applyFont="1" applyFill="1" applyBorder="1" applyAlignment="1">
      <alignment horizontal="justify" vertical="center"/>
    </xf>
    <xf numFmtId="0" fontId="3" fillId="5" borderId="9" xfId="0" applyFont="1" applyFill="1" applyBorder="1" applyAlignment="1">
      <alignment horizontal="center" vertical="center"/>
    </xf>
    <xf numFmtId="0" fontId="3" fillId="5" borderId="2" xfId="0" applyFont="1" applyFill="1" applyBorder="1" applyAlignment="1">
      <alignment horizontal="justify" vertical="center"/>
    </xf>
    <xf numFmtId="0" fontId="6" fillId="5" borderId="7" xfId="0" applyFont="1" applyFill="1" applyBorder="1" applyAlignment="1">
      <alignment horizontal="center" vertical="center"/>
    </xf>
    <xf numFmtId="0" fontId="6" fillId="5" borderId="20" xfId="0" applyFont="1" applyFill="1" applyBorder="1" applyAlignment="1">
      <alignment horizontal="center" vertical="center"/>
    </xf>
    <xf numFmtId="9" fontId="7" fillId="6" borderId="1" xfId="0" applyNumberFormat="1" applyFont="1" applyFill="1" applyBorder="1" applyAlignment="1">
      <alignment horizontal="left" vertical="center" wrapText="1"/>
    </xf>
    <xf numFmtId="9" fontId="7" fillId="6" borderId="2" xfId="0" applyNumberFormat="1" applyFont="1" applyFill="1" applyBorder="1" applyAlignment="1">
      <alignment horizontal="left" vertical="center" wrapText="1"/>
    </xf>
    <xf numFmtId="0" fontId="7" fillId="6" borderId="2" xfId="0" applyFont="1" applyFill="1" applyBorder="1" applyAlignment="1">
      <alignment vertical="center" wrapText="1"/>
    </xf>
    <xf numFmtId="0" fontId="7" fillId="6" borderId="3" xfId="0" applyFont="1" applyFill="1" applyBorder="1" applyAlignment="1">
      <alignment vertical="center" wrapText="1"/>
    </xf>
    <xf numFmtId="0" fontId="3" fillId="6" borderId="1" xfId="0" applyFont="1" applyFill="1" applyBorder="1" applyAlignment="1">
      <alignment vertical="center"/>
    </xf>
    <xf numFmtId="0" fontId="3" fillId="6" borderId="1" xfId="0" applyFont="1" applyFill="1" applyBorder="1" applyAlignment="1">
      <alignment horizontal="justify" vertical="center"/>
    </xf>
    <xf numFmtId="0" fontId="6" fillId="6" borderId="1" xfId="0" applyFont="1" applyFill="1" applyBorder="1" applyAlignment="1">
      <alignment horizontal="center" vertical="center"/>
    </xf>
    <xf numFmtId="0" fontId="7" fillId="6" borderId="3" xfId="0" applyFont="1" applyFill="1" applyBorder="1" applyAlignment="1">
      <alignment horizontal="left" vertical="center" wrapText="1"/>
    </xf>
    <xf numFmtId="0" fontId="6" fillId="6" borderId="3" xfId="0" applyFont="1" applyFill="1" applyBorder="1" applyAlignment="1">
      <alignment horizontal="center" vertical="center"/>
    </xf>
    <xf numFmtId="0" fontId="7" fillId="6" borderId="10" xfId="0" applyFont="1" applyFill="1" applyBorder="1" applyAlignment="1">
      <alignment vertical="center" wrapText="1"/>
    </xf>
    <xf numFmtId="0" fontId="7" fillId="6" borderId="11" xfId="0" applyFont="1" applyFill="1" applyBorder="1" applyAlignment="1">
      <alignment vertical="center" wrapText="1"/>
    </xf>
    <xf numFmtId="0" fontId="4" fillId="6" borderId="1" xfId="0" applyFont="1" applyFill="1" applyBorder="1" applyAlignment="1">
      <alignment vertical="center"/>
    </xf>
    <xf numFmtId="0" fontId="4" fillId="6" borderId="1" xfId="0" applyFont="1" applyFill="1" applyBorder="1" applyAlignment="1">
      <alignment horizontal="justify" vertical="center"/>
    </xf>
    <xf numFmtId="0" fontId="5" fillId="6" borderId="1" xfId="0" applyFont="1" applyFill="1" applyBorder="1" applyAlignment="1">
      <alignment horizontal="center" vertical="center"/>
    </xf>
    <xf numFmtId="9" fontId="7" fillId="6" borderId="1" xfId="0" applyNumberFormat="1" applyFont="1" applyFill="1" applyBorder="1" applyAlignment="1">
      <alignment horizontal="left" vertical="top" wrapText="1"/>
    </xf>
    <xf numFmtId="0" fontId="3" fillId="6" borderId="7" xfId="0" applyFont="1" applyFill="1" applyBorder="1" applyAlignment="1">
      <alignment horizontal="center" vertical="center" wrapText="1"/>
    </xf>
    <xf numFmtId="0" fontId="3" fillId="6" borderId="14" xfId="0" applyFont="1" applyFill="1" applyBorder="1" applyAlignment="1">
      <alignment horizontal="justify" vertical="center"/>
    </xf>
    <xf numFmtId="0" fontId="6" fillId="6" borderId="7"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17" xfId="0" applyFont="1" applyFill="1" applyBorder="1" applyAlignment="1">
      <alignment horizontal="justify" vertical="center"/>
    </xf>
    <xf numFmtId="0" fontId="6" fillId="6" borderId="8" xfId="0" applyFont="1" applyFill="1" applyBorder="1" applyAlignment="1">
      <alignment horizontal="center" vertical="center"/>
    </xf>
    <xf numFmtId="0" fontId="11" fillId="6" borderId="7" xfId="0" applyFont="1" applyFill="1" applyBorder="1" applyAlignment="1">
      <alignment vertical="top" wrapText="1"/>
    </xf>
    <xf numFmtId="0" fontId="11" fillId="6" borderId="15" xfId="0" applyFont="1" applyFill="1" applyBorder="1" applyAlignment="1">
      <alignment vertical="top" wrapText="1"/>
    </xf>
    <xf numFmtId="0" fontId="3" fillId="0" borderId="9" xfId="0" applyFont="1" applyBorder="1" applyAlignment="1">
      <alignment horizontal="center" vertical="center"/>
    </xf>
    <xf numFmtId="0" fontId="3" fillId="0" borderId="2" xfId="0" applyFont="1" applyBorder="1" applyAlignment="1">
      <alignment horizontal="justify" vertical="center"/>
    </xf>
    <xf numFmtId="0" fontId="6" fillId="0" borderId="20" xfId="0" applyFont="1" applyBorder="1" applyAlignment="1">
      <alignment horizontal="center" vertical="center"/>
    </xf>
    <xf numFmtId="9" fontId="7" fillId="0" borderId="2" xfId="0" applyNumberFormat="1" applyFont="1" applyBorder="1" applyAlignment="1">
      <alignment horizontal="left" vertical="center" wrapText="1"/>
    </xf>
    <xf numFmtId="0" fontId="7" fillId="0" borderId="3" xfId="0" applyFont="1" applyBorder="1" applyAlignment="1">
      <alignment vertical="center" wrapText="1"/>
    </xf>
    <xf numFmtId="0" fontId="7" fillId="0" borderId="10" xfId="0" applyFont="1" applyBorder="1" applyAlignment="1">
      <alignment horizontal="left" vertical="center" wrapText="1"/>
    </xf>
    <xf numFmtId="0" fontId="4" fillId="4" borderId="1" xfId="0" applyFont="1" applyFill="1" applyBorder="1" applyAlignment="1">
      <alignment vertical="center"/>
    </xf>
    <xf numFmtId="0" fontId="4" fillId="4" borderId="1" xfId="0" applyFont="1" applyFill="1" applyBorder="1" applyAlignment="1">
      <alignment horizontal="justify" vertical="center"/>
    </xf>
    <xf numFmtId="0" fontId="5" fillId="4" borderId="1" xfId="0" applyFont="1" applyFill="1" applyBorder="1" applyAlignment="1">
      <alignment horizontal="center" vertical="center"/>
    </xf>
    <xf numFmtId="0" fontId="7" fillId="4" borderId="10" xfId="0" applyFont="1" applyFill="1" applyBorder="1" applyAlignment="1">
      <alignment horizontal="left" vertical="center" wrapText="1"/>
    </xf>
    <xf numFmtId="0" fontId="5" fillId="4" borderId="0" xfId="0" applyFont="1" applyFill="1" applyAlignment="1">
      <alignment vertical="center"/>
    </xf>
    <xf numFmtId="9" fontId="5" fillId="4" borderId="0" xfId="1" applyFont="1" applyFill="1" applyBorder="1" applyAlignment="1">
      <alignment vertical="center"/>
    </xf>
    <xf numFmtId="0" fontId="4" fillId="4" borderId="0" xfId="0" applyFont="1" applyFill="1" applyAlignment="1">
      <alignment vertical="center"/>
    </xf>
    <xf numFmtId="0" fontId="3" fillId="4" borderId="1" xfId="0" applyFont="1" applyFill="1" applyBorder="1" applyAlignment="1">
      <alignment vertical="center"/>
    </xf>
    <xf numFmtId="0" fontId="6" fillId="4" borderId="3" xfId="0" applyFont="1" applyFill="1" applyBorder="1" applyAlignment="1">
      <alignment horizontal="center" vertical="center"/>
    </xf>
    <xf numFmtId="0" fontId="7" fillId="4" borderId="11" xfId="0" applyFont="1" applyFill="1" applyBorder="1" applyAlignment="1">
      <alignment horizontal="left" vertical="center" wrapText="1"/>
    </xf>
    <xf numFmtId="0" fontId="6" fillId="4" borderId="0" xfId="0" applyFont="1" applyFill="1" applyAlignment="1">
      <alignment vertical="center" wrapText="1"/>
    </xf>
    <xf numFmtId="0" fontId="6" fillId="4" borderId="0" xfId="0" applyFont="1" applyFill="1" applyAlignment="1">
      <alignment vertical="center"/>
    </xf>
    <xf numFmtId="0" fontId="3" fillId="4" borderId="0" xfId="0" applyFont="1" applyFill="1" applyAlignment="1">
      <alignment vertical="center"/>
    </xf>
    <xf numFmtId="0" fontId="3" fillId="4" borderId="1" xfId="0" applyFont="1" applyFill="1" applyBorder="1" applyAlignment="1">
      <alignment horizontal="justify" vertical="center"/>
    </xf>
    <xf numFmtId="0" fontId="6" fillId="4" borderId="1" xfId="0" applyFont="1" applyFill="1" applyBorder="1" applyAlignment="1">
      <alignment horizontal="center" vertical="center"/>
    </xf>
    <xf numFmtId="0" fontId="7" fillId="4" borderId="11" xfId="0" applyFont="1" applyFill="1" applyBorder="1" applyAlignment="1">
      <alignment horizontal="left" vertical="top" wrapText="1"/>
    </xf>
    <xf numFmtId="9" fontId="6" fillId="4" borderId="0" xfId="1" applyFont="1" applyFill="1" applyBorder="1" applyAlignment="1">
      <alignment vertical="center"/>
    </xf>
    <xf numFmtId="0" fontId="3" fillId="4" borderId="7" xfId="0" applyFont="1" applyFill="1" applyBorder="1" applyAlignment="1">
      <alignment horizontal="center" vertical="center" wrapText="1"/>
    </xf>
    <xf numFmtId="0" fontId="6" fillId="4" borderId="7" xfId="0" applyFont="1" applyFill="1" applyBorder="1" applyAlignment="1">
      <alignment horizontal="center" vertical="center"/>
    </xf>
    <xf numFmtId="9" fontId="7" fillId="4" borderId="1" xfId="0" applyNumberFormat="1" applyFont="1" applyFill="1" applyBorder="1" applyAlignment="1">
      <alignment horizontal="left" vertical="center" wrapText="1"/>
    </xf>
    <xf numFmtId="0" fontId="7" fillId="4" borderId="2" xfId="0" applyFont="1" applyFill="1" applyBorder="1" applyAlignment="1">
      <alignment vertical="center" wrapText="1"/>
    </xf>
    <xf numFmtId="0" fontId="3" fillId="4" borderId="14" xfId="0" applyFont="1" applyFill="1" applyBorder="1" applyAlignment="1">
      <alignment horizontal="justify" vertical="center"/>
    </xf>
    <xf numFmtId="0" fontId="11" fillId="4" borderId="15" xfId="0" applyFont="1" applyFill="1" applyBorder="1" applyAlignment="1">
      <alignment vertical="top" wrapText="1"/>
    </xf>
    <xf numFmtId="0" fontId="7" fillId="4" borderId="19" xfId="0" applyFont="1" applyFill="1" applyBorder="1" applyAlignment="1">
      <alignment vertical="top" wrapText="1"/>
    </xf>
    <xf numFmtId="0" fontId="3" fillId="4" borderId="7" xfId="0" applyFont="1" applyFill="1" applyBorder="1" applyAlignment="1">
      <alignment horizontal="center" vertical="center"/>
    </xf>
    <xf numFmtId="0" fontId="3" fillId="4" borderId="17" xfId="0" applyFont="1" applyFill="1" applyBorder="1" applyAlignment="1">
      <alignment horizontal="justify" vertical="center"/>
    </xf>
    <xf numFmtId="0" fontId="6" fillId="4" borderId="8" xfId="0" applyFont="1" applyFill="1" applyBorder="1" applyAlignment="1">
      <alignment horizontal="center" vertical="center"/>
    </xf>
    <xf numFmtId="0" fontId="11" fillId="4" borderId="7" xfId="0" applyFont="1" applyFill="1" applyBorder="1" applyAlignment="1">
      <alignment vertical="top" wrapText="1"/>
    </xf>
    <xf numFmtId="0" fontId="7" fillId="0" borderId="11" xfId="0" applyFont="1" applyBorder="1" applyAlignment="1">
      <alignment horizontal="left" vertical="center" wrapText="1"/>
    </xf>
    <xf numFmtId="0" fontId="7" fillId="0" borderId="11" xfId="0" applyFont="1" applyBorder="1" applyAlignment="1">
      <alignment horizontal="left" vertical="top" wrapText="1"/>
    </xf>
    <xf numFmtId="0" fontId="3" fillId="7" borderId="1" xfId="0" applyFont="1" applyFill="1" applyBorder="1" applyAlignment="1">
      <alignment vertical="center"/>
    </xf>
    <xf numFmtId="0" fontId="3" fillId="7" borderId="1" xfId="0" applyFont="1" applyFill="1" applyBorder="1" applyAlignment="1">
      <alignment horizontal="justify" vertical="center"/>
    </xf>
    <xf numFmtId="0" fontId="6" fillId="7" borderId="3" xfId="0" applyFont="1" applyFill="1" applyBorder="1" applyAlignment="1">
      <alignment horizontal="center" vertical="center"/>
    </xf>
    <xf numFmtId="0" fontId="7" fillId="7" borderId="10" xfId="0" applyFont="1" applyFill="1" applyBorder="1" applyAlignment="1">
      <alignment vertical="center" wrapText="1"/>
    </xf>
    <xf numFmtId="0" fontId="6" fillId="7" borderId="0" xfId="0" applyFont="1" applyFill="1" applyAlignment="1">
      <alignment vertical="center"/>
    </xf>
    <xf numFmtId="0" fontId="3" fillId="7" borderId="0" xfId="0" applyFont="1" applyFill="1" applyAlignment="1">
      <alignment vertical="center"/>
    </xf>
    <xf numFmtId="0" fontId="7" fillId="7" borderId="11" xfId="0" applyFont="1" applyFill="1" applyBorder="1" applyAlignment="1">
      <alignment vertical="center" wrapText="1"/>
    </xf>
    <xf numFmtId="0" fontId="4" fillId="7" borderId="1" xfId="0" applyFont="1" applyFill="1" applyBorder="1" applyAlignment="1">
      <alignment vertical="center"/>
    </xf>
    <xf numFmtId="0" fontId="4" fillId="7" borderId="1" xfId="0" applyFont="1" applyFill="1" applyBorder="1" applyAlignment="1">
      <alignment horizontal="justify" vertical="center"/>
    </xf>
    <xf numFmtId="0" fontId="4" fillId="7" borderId="1" xfId="0" applyFont="1" applyFill="1" applyBorder="1" applyAlignment="1">
      <alignment horizontal="center" vertical="center"/>
    </xf>
    <xf numFmtId="0" fontId="13" fillId="7" borderId="10" xfId="0" applyFont="1" applyFill="1" applyBorder="1" applyAlignment="1">
      <alignment horizontal="left" vertical="center" wrapText="1"/>
    </xf>
    <xf numFmtId="0" fontId="5" fillId="7" borderId="0" xfId="0" applyFont="1" applyFill="1" applyAlignment="1">
      <alignment vertical="center"/>
    </xf>
    <xf numFmtId="9" fontId="5" fillId="7" borderId="0" xfId="1" applyFont="1" applyFill="1" applyBorder="1" applyAlignment="1">
      <alignment vertical="center"/>
    </xf>
    <xf numFmtId="0" fontId="4" fillId="7" borderId="0" xfId="0" applyFont="1" applyFill="1" applyAlignment="1">
      <alignment vertical="center"/>
    </xf>
    <xf numFmtId="0" fontId="3" fillId="7" borderId="3" xfId="0" applyFont="1" applyFill="1" applyBorder="1" applyAlignment="1">
      <alignment horizontal="center" vertical="center"/>
    </xf>
    <xf numFmtId="0" fontId="13" fillId="7" borderId="11" xfId="0" applyFont="1" applyFill="1" applyBorder="1" applyAlignment="1">
      <alignment horizontal="left" vertical="center" wrapText="1"/>
    </xf>
    <xf numFmtId="0" fontId="6" fillId="7" borderId="0" xfId="0" applyFont="1" applyFill="1" applyAlignment="1">
      <alignment vertical="center" wrapText="1"/>
    </xf>
    <xf numFmtId="0" fontId="3" fillId="7" borderId="1" xfId="0" applyFont="1" applyFill="1" applyBorder="1" applyAlignment="1">
      <alignment horizontal="center" vertical="center"/>
    </xf>
    <xf numFmtId="0" fontId="13" fillId="7" borderId="11" xfId="0" applyFont="1" applyFill="1" applyBorder="1" applyAlignment="1">
      <alignment horizontal="left" vertical="top" wrapText="1"/>
    </xf>
    <xf numFmtId="9" fontId="6" fillId="7" borderId="0" xfId="1" applyFont="1" applyFill="1" applyBorder="1" applyAlignment="1">
      <alignment vertical="center"/>
    </xf>
    <xf numFmtId="0" fontId="3" fillId="7" borderId="7" xfId="0" applyFont="1" applyFill="1" applyBorder="1" applyAlignment="1">
      <alignment horizontal="center" vertical="center"/>
    </xf>
    <xf numFmtId="0" fontId="3" fillId="7" borderId="17" xfId="0" applyFont="1" applyFill="1" applyBorder="1" applyAlignment="1">
      <alignment horizontal="justify" vertical="center"/>
    </xf>
    <xf numFmtId="0" fontId="6" fillId="7" borderId="8" xfId="0" applyFont="1" applyFill="1" applyBorder="1" applyAlignment="1">
      <alignment horizontal="center" vertical="center"/>
    </xf>
    <xf numFmtId="0" fontId="11" fillId="7" borderId="7" xfId="0" applyFont="1" applyFill="1" applyBorder="1" applyAlignment="1">
      <alignment vertical="top" wrapText="1"/>
    </xf>
    <xf numFmtId="0" fontId="7" fillId="7" borderId="19" xfId="0" applyFont="1" applyFill="1" applyBorder="1" applyAlignment="1">
      <alignment vertical="top" wrapText="1"/>
    </xf>
    <xf numFmtId="0" fontId="3" fillId="7" borderId="7" xfId="0" applyFont="1" applyFill="1" applyBorder="1" applyAlignment="1">
      <alignment horizontal="center" vertical="center" wrapText="1"/>
    </xf>
    <xf numFmtId="0" fontId="3" fillId="7" borderId="14" xfId="0" applyFont="1" applyFill="1" applyBorder="1" applyAlignment="1">
      <alignment horizontal="justify" vertical="center"/>
    </xf>
    <xf numFmtId="0" fontId="6" fillId="7" borderId="7" xfId="0" applyFont="1" applyFill="1" applyBorder="1" applyAlignment="1">
      <alignment horizontal="center" vertical="center"/>
    </xf>
    <xf numFmtId="0" fontId="11" fillId="7" borderId="15" xfId="0" applyFont="1" applyFill="1" applyBorder="1" applyAlignment="1">
      <alignment vertical="top" wrapText="1"/>
    </xf>
    <xf numFmtId="0" fontId="7" fillId="0" borderId="2" xfId="0" applyFont="1" applyBorder="1" applyAlignment="1">
      <alignment vertical="center" wrapText="1"/>
    </xf>
    <xf numFmtId="0" fontId="3" fillId="0" borderId="14" xfId="0" applyFont="1" applyBorder="1" applyAlignment="1">
      <alignment horizontal="justify" vertical="center"/>
    </xf>
    <xf numFmtId="0" fontId="11" fillId="0" borderId="15" xfId="0" applyFont="1" applyBorder="1" applyAlignment="1">
      <alignment vertical="top" wrapText="1"/>
    </xf>
    <xf numFmtId="0" fontId="3" fillId="0" borderId="17" xfId="0" applyFont="1" applyBorder="1" applyAlignment="1">
      <alignment horizontal="justify" vertical="center"/>
    </xf>
    <xf numFmtId="0" fontId="11" fillId="0" borderId="7" xfId="0" applyFont="1" applyBorder="1" applyAlignment="1">
      <alignment vertical="top" wrapText="1"/>
    </xf>
    <xf numFmtId="9" fontId="7" fillId="0" borderId="7" xfId="0" applyNumberFormat="1" applyFont="1" applyBorder="1" applyAlignment="1">
      <alignment vertical="center" wrapText="1"/>
    </xf>
    <xf numFmtId="0" fontId="14" fillId="0" borderId="7" xfId="0" applyFont="1" applyBorder="1" applyAlignment="1">
      <alignment vertical="center"/>
    </xf>
    <xf numFmtId="9" fontId="7" fillId="0" borderId="3" xfId="0" applyNumberFormat="1" applyFont="1" applyBorder="1" applyAlignment="1">
      <alignment horizontal="left" vertical="center" wrapText="1"/>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13" fillId="4" borderId="10" xfId="0" applyFont="1" applyFill="1" applyBorder="1" applyAlignment="1">
      <alignment horizontal="left" vertical="center" wrapText="1"/>
    </xf>
    <xf numFmtId="0" fontId="3" fillId="4" borderId="3" xfId="0" applyFont="1" applyFill="1" applyBorder="1" applyAlignment="1">
      <alignment horizontal="center" vertical="center"/>
    </xf>
    <xf numFmtId="0" fontId="13" fillId="4" borderId="11" xfId="0" applyFont="1" applyFill="1" applyBorder="1" applyAlignment="1">
      <alignment horizontal="left" vertical="center" wrapText="1"/>
    </xf>
    <xf numFmtId="0" fontId="7" fillId="4" borderId="10" xfId="0" applyFont="1" applyFill="1" applyBorder="1" applyAlignment="1">
      <alignment vertical="center" wrapText="1"/>
    </xf>
    <xf numFmtId="0" fontId="7" fillId="4" borderId="24" xfId="0" applyFont="1" applyFill="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9" fontId="3" fillId="0" borderId="0" xfId="0" applyNumberFormat="1" applyFont="1" applyAlignment="1">
      <alignment horizontal="center" vertical="center"/>
    </xf>
    <xf numFmtId="9"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3" fillId="0" borderId="1" xfId="0" applyFont="1" applyBorder="1" applyAlignment="1">
      <alignment horizontal="left" vertical="center" wrapText="1"/>
    </xf>
    <xf numFmtId="9" fontId="7" fillId="0" borderId="1" xfId="0" applyNumberFormat="1" applyFont="1" applyBorder="1" applyAlignment="1">
      <alignment vertical="center" wrapText="1"/>
    </xf>
    <xf numFmtId="0" fontId="14"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11" fillId="0" borderId="1" xfId="0" applyFont="1" applyBorder="1" applyAlignment="1">
      <alignment wrapText="1"/>
    </xf>
    <xf numFmtId="0" fontId="6" fillId="0" borderId="1" xfId="0" applyFont="1" applyBorder="1" applyAlignment="1">
      <alignment vertical="center"/>
    </xf>
    <xf numFmtId="0" fontId="3" fillId="0" borderId="3" xfId="0" applyFont="1" applyBorder="1" applyAlignment="1">
      <alignment horizontal="center" vertical="center"/>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4" fillId="0" borderId="0" xfId="0" applyFont="1" applyAlignment="1">
      <alignment vertical="center"/>
    </xf>
    <xf numFmtId="0" fontId="14" fillId="0" borderId="25" xfId="0" applyFont="1" applyBorder="1" applyAlignment="1">
      <alignmen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14" fillId="0" borderId="25" xfId="0" applyFont="1" applyBorder="1" applyAlignment="1">
      <alignment vertical="center" wrapText="1"/>
    </xf>
    <xf numFmtId="0" fontId="14" fillId="0" borderId="0" xfId="0" applyFont="1" applyAlignment="1">
      <alignment vertical="center" wrapText="1"/>
    </xf>
    <xf numFmtId="0" fontId="4" fillId="4" borderId="1" xfId="0" applyFont="1" applyFill="1" applyBorder="1" applyAlignment="1">
      <alignment horizontal="left" vertical="center"/>
    </xf>
    <xf numFmtId="0" fontId="3" fillId="4" borderId="1" xfId="0" applyFont="1" applyFill="1" applyBorder="1" applyAlignment="1">
      <alignment horizontal="left" vertical="center"/>
    </xf>
    <xf numFmtId="0" fontId="3" fillId="4" borderId="1"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7" fillId="4" borderId="1" xfId="0" applyFont="1" applyFill="1" applyBorder="1" applyAlignment="1">
      <alignment vertical="center" wrapText="1"/>
    </xf>
    <xf numFmtId="0" fontId="7" fillId="4" borderId="1" xfId="0" applyFont="1" applyFill="1" applyBorder="1" applyAlignment="1">
      <alignment vertical="top" wrapText="1"/>
    </xf>
    <xf numFmtId="0" fontId="3" fillId="6" borderId="1" xfId="0" applyFont="1" applyFill="1" applyBorder="1" applyAlignment="1">
      <alignment horizontal="left" vertical="center"/>
    </xf>
    <xf numFmtId="0" fontId="14" fillId="6" borderId="25" xfId="0" applyFont="1" applyFill="1" applyBorder="1" applyAlignment="1">
      <alignment vertical="center" wrapText="1"/>
    </xf>
    <xf numFmtId="0" fontId="6" fillId="6" borderId="0" xfId="0" applyFont="1" applyFill="1" applyAlignment="1">
      <alignment vertical="center"/>
    </xf>
    <xf numFmtId="0" fontId="0" fillId="6" borderId="0" xfId="0" applyFill="1"/>
    <xf numFmtId="0" fontId="0" fillId="4" borderId="0" xfId="0" applyFill="1"/>
    <xf numFmtId="0" fontId="3" fillId="4"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1" xfId="0" applyFont="1" applyBorder="1" applyAlignment="1">
      <alignment horizontal="center"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8" fillId="4" borderId="10" xfId="0" applyFont="1" applyFill="1" applyBorder="1" applyAlignment="1">
      <alignment horizontal="left" vertical="top" wrapText="1"/>
    </xf>
    <xf numFmtId="0" fontId="18" fillId="4" borderId="11" xfId="0" applyFont="1" applyFill="1" applyBorder="1" applyAlignment="1">
      <alignment horizontal="left" vertical="top" wrapText="1"/>
    </xf>
    <xf numFmtId="0" fontId="18" fillId="4" borderId="24" xfId="0" applyFont="1" applyFill="1" applyBorder="1" applyAlignment="1">
      <alignment horizontal="left" vertical="top" wrapText="1"/>
    </xf>
    <xf numFmtId="0" fontId="14" fillId="4" borderId="7" xfId="0" applyFont="1" applyFill="1" applyBorder="1" applyAlignment="1">
      <alignment vertical="center" wrapText="1"/>
    </xf>
    <xf numFmtId="0" fontId="14" fillId="4" borderId="25" xfId="0" applyFont="1" applyFill="1" applyBorder="1" applyAlignment="1">
      <alignment vertical="center" wrapText="1"/>
    </xf>
    <xf numFmtId="0" fontId="7" fillId="0" borderId="1" xfId="0" applyFont="1" applyBorder="1" applyAlignment="1">
      <alignment horizontal="center" vertical="center" wrapText="1"/>
    </xf>
    <xf numFmtId="0" fontId="14" fillId="0" borderId="7" xfId="0" applyFont="1" applyBorder="1" applyAlignment="1">
      <alignment vertical="center" wrapText="1"/>
    </xf>
    <xf numFmtId="0" fontId="22" fillId="4" borderId="1" xfId="0" applyFont="1" applyFill="1" applyBorder="1" applyAlignment="1">
      <alignment horizontal="center" vertical="center"/>
    </xf>
    <xf numFmtId="0" fontId="18" fillId="4" borderId="10" xfId="0" applyFont="1" applyFill="1" applyBorder="1" applyAlignment="1">
      <alignment vertical="top" wrapText="1"/>
    </xf>
    <xf numFmtId="0" fontId="17" fillId="4" borderId="3" xfId="0" applyFont="1" applyFill="1" applyBorder="1" applyAlignment="1">
      <alignment horizontal="center" vertical="center"/>
    </xf>
    <xf numFmtId="0" fontId="18" fillId="4" borderId="11" xfId="0" applyFont="1" applyFill="1" applyBorder="1" applyAlignment="1">
      <alignment vertical="top" wrapText="1"/>
    </xf>
    <xf numFmtId="0" fontId="18" fillId="4" borderId="11" xfId="0" applyFont="1" applyFill="1" applyBorder="1" applyAlignment="1">
      <alignment vertical="center" wrapText="1"/>
    </xf>
    <xf numFmtId="0" fontId="18" fillId="4" borderId="24" xfId="0" applyFont="1" applyFill="1" applyBorder="1" applyAlignment="1">
      <alignment vertical="center" wrapText="1"/>
    </xf>
    <xf numFmtId="0" fontId="3" fillId="8" borderId="1" xfId="0" applyFont="1" applyFill="1" applyBorder="1" applyAlignment="1">
      <alignment horizontal="left" vertical="center"/>
    </xf>
    <xf numFmtId="0" fontId="3" fillId="8" borderId="1" xfId="0" applyFont="1" applyFill="1" applyBorder="1" applyAlignment="1">
      <alignment horizontal="justify" vertical="center"/>
    </xf>
    <xf numFmtId="0" fontId="6" fillId="8" borderId="1" xfId="0" applyFont="1" applyFill="1" applyBorder="1" applyAlignment="1">
      <alignment horizontal="center" vertical="center"/>
    </xf>
    <xf numFmtId="0" fontId="14" fillId="8" borderId="7" xfId="0" applyFont="1" applyFill="1" applyBorder="1" applyAlignment="1">
      <alignment vertical="center" wrapText="1"/>
    </xf>
    <xf numFmtId="0" fontId="6" fillId="8" borderId="0" xfId="0" applyFont="1" applyFill="1" applyAlignment="1">
      <alignment vertical="center"/>
    </xf>
    <xf numFmtId="0" fontId="0" fillId="8" borderId="0" xfId="0" applyFill="1"/>
    <xf numFmtId="0" fontId="14" fillId="8" borderId="25" xfId="0" applyFont="1" applyFill="1" applyBorder="1" applyAlignment="1">
      <alignment vertical="center" wrapText="1"/>
    </xf>
    <xf numFmtId="0" fontId="14" fillId="0" borderId="9" xfId="0" applyFont="1" applyBorder="1" applyAlignment="1">
      <alignment vertical="center" wrapText="1"/>
    </xf>
    <xf numFmtId="3" fontId="6" fillId="0" borderId="1" xfId="0" applyNumberFormat="1" applyFont="1" applyBorder="1" applyAlignment="1">
      <alignment horizontal="center" vertical="center"/>
    </xf>
    <xf numFmtId="3" fontId="6" fillId="0" borderId="3" xfId="0" applyNumberFormat="1" applyFont="1" applyBorder="1" applyAlignment="1">
      <alignment horizontal="center" vertical="center"/>
    </xf>
    <xf numFmtId="0" fontId="18" fillId="4" borderId="24" xfId="0" applyFont="1" applyFill="1" applyBorder="1" applyAlignment="1">
      <alignment vertical="top" wrapText="1"/>
    </xf>
    <xf numFmtId="0" fontId="14" fillId="4" borderId="7" xfId="0" applyFont="1" applyFill="1" applyBorder="1" applyAlignment="1">
      <alignment horizontal="left" vertical="center" wrapText="1"/>
    </xf>
    <xf numFmtId="0" fontId="6" fillId="4" borderId="13" xfId="0" applyFont="1" applyFill="1" applyBorder="1" applyAlignment="1">
      <alignment horizontal="center" vertical="center"/>
    </xf>
    <xf numFmtId="0" fontId="13" fillId="0" borderId="1" xfId="0" applyFont="1" applyBorder="1" applyAlignment="1">
      <alignment vertical="top" wrapText="1"/>
    </xf>
    <xf numFmtId="0" fontId="13" fillId="0" borderId="1" xfId="0" applyFont="1" applyBorder="1" applyAlignment="1">
      <alignment vertical="center" wrapText="1"/>
    </xf>
    <xf numFmtId="0" fontId="14" fillId="4" borderId="9" xfId="0" applyFont="1" applyFill="1" applyBorder="1" applyAlignment="1">
      <alignment vertical="center" wrapText="1"/>
    </xf>
    <xf numFmtId="0" fontId="13" fillId="4" borderId="1" xfId="0" applyFont="1" applyFill="1" applyBorder="1" applyAlignment="1">
      <alignment vertical="top" wrapText="1"/>
    </xf>
    <xf numFmtId="0" fontId="6" fillId="4" borderId="4" xfId="0" applyFont="1" applyFill="1" applyBorder="1" applyAlignment="1">
      <alignment horizontal="center" vertical="center"/>
    </xf>
    <xf numFmtId="0" fontId="7" fillId="4" borderId="7"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0" borderId="7" xfId="0" applyFont="1" applyBorder="1" applyAlignment="1">
      <alignment horizontal="left" vertical="center" wrapText="1"/>
    </xf>
    <xf numFmtId="0" fontId="14" fillId="0" borderId="9" xfId="0" applyFont="1" applyBorder="1" applyAlignment="1">
      <alignment horizontal="left" vertical="center" wrapText="1"/>
    </xf>
    <xf numFmtId="0" fontId="7" fillId="0" borderId="7" xfId="0" applyFont="1" applyBorder="1" applyAlignment="1">
      <alignment horizontal="left" vertical="center" wrapText="1"/>
    </xf>
    <xf numFmtId="0" fontId="13" fillId="0" borderId="1" xfId="0" applyFont="1" applyBorder="1" applyAlignment="1">
      <alignment wrapText="1"/>
    </xf>
    <xf numFmtId="0" fontId="13" fillId="0" borderId="3" xfId="0" applyFont="1" applyBorder="1" applyAlignment="1">
      <alignment wrapText="1"/>
    </xf>
    <xf numFmtId="0" fontId="6" fillId="0" borderId="1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center" vertical="center" wrapText="1"/>
    </xf>
    <xf numFmtId="0" fontId="6" fillId="0" borderId="7" xfId="0" applyFont="1" applyBorder="1" applyAlignment="1">
      <alignment horizontal="left" vertical="top" wrapText="1"/>
    </xf>
    <xf numFmtId="10" fontId="6" fillId="0" borderId="1" xfId="0"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5" fillId="0" borderId="6" xfId="0" applyFont="1" applyBorder="1"/>
    <xf numFmtId="0" fontId="5" fillId="0" borderId="5" xfId="0" applyFont="1" applyBorder="1"/>
    <xf numFmtId="0" fontId="6" fillId="0" borderId="7" xfId="0" applyFont="1" applyBorder="1" applyAlignment="1">
      <alignment horizontal="center" vertical="center" wrapText="1"/>
    </xf>
    <xf numFmtId="10" fontId="6" fillId="3"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Border="1" applyAlignment="1">
      <alignment horizontal="left" vertical="top" wrapText="1"/>
    </xf>
    <xf numFmtId="0" fontId="6" fillId="0" borderId="5" xfId="0" applyFont="1" applyBorder="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 xfId="0" applyFont="1" applyBorder="1" applyAlignment="1">
      <alignment horizontal="center" vertical="center"/>
    </xf>
    <xf numFmtId="10" fontId="6" fillId="0" borderId="4" xfId="0" applyNumberFormat="1" applyFont="1" applyBorder="1" applyAlignment="1">
      <alignment horizontal="center" vertical="center"/>
    </xf>
    <xf numFmtId="0" fontId="2" fillId="0" borderId="1" xfId="0" applyFont="1" applyBorder="1" applyAlignment="1">
      <alignment horizontal="center" vertical="center"/>
    </xf>
    <xf numFmtId="0" fontId="3" fillId="4" borderId="7"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9" fontId="6" fillId="0" borderId="2" xfId="0" applyNumberFormat="1" applyFont="1" applyBorder="1" applyAlignment="1">
      <alignment horizontal="center" vertical="center"/>
    </xf>
    <xf numFmtId="0" fontId="6" fillId="0" borderId="3" xfId="0" applyFont="1" applyBorder="1" applyAlignment="1">
      <alignment horizontal="center" vertical="center"/>
    </xf>
    <xf numFmtId="0" fontId="7" fillId="0" borderId="2" xfId="0" applyFont="1" applyBorder="1" applyAlignment="1">
      <alignment vertical="center" wrapText="1"/>
    </xf>
    <xf numFmtId="0" fontId="7" fillId="0" borderId="5" xfId="0" applyFont="1" applyBorder="1" applyAlignment="1">
      <alignment vertical="center" wrapText="1"/>
    </xf>
    <xf numFmtId="0" fontId="7" fillId="0" borderId="2" xfId="0" applyFont="1" applyBorder="1" applyAlignment="1">
      <alignment wrapText="1"/>
    </xf>
    <xf numFmtId="0" fontId="7" fillId="0" borderId="5" xfId="0" applyFont="1" applyBorder="1" applyAlignment="1">
      <alignment wrapText="1"/>
    </xf>
    <xf numFmtId="10" fontId="6" fillId="0" borderId="12" xfId="0" applyNumberFormat="1" applyFont="1" applyBorder="1" applyAlignment="1">
      <alignment horizontal="center" vertical="center"/>
    </xf>
    <xf numFmtId="0" fontId="6" fillId="0" borderId="13" xfId="0" applyFont="1" applyBorder="1" applyAlignment="1">
      <alignment horizontal="center" vertical="center"/>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9" fontId="6" fillId="0" borderId="1" xfId="0" applyNumberFormat="1" applyFont="1" applyBorder="1" applyAlignment="1">
      <alignment horizontal="center" vertical="center"/>
    </xf>
    <xf numFmtId="0" fontId="6" fillId="0" borderId="5" xfId="0" applyFont="1" applyBorder="1" applyAlignment="1">
      <alignment horizontal="center" vertical="center"/>
    </xf>
    <xf numFmtId="0" fontId="5" fillId="0" borderId="6" xfId="0" applyFont="1" applyBorder="1" applyAlignment="1">
      <alignment vertical="center"/>
    </xf>
    <xf numFmtId="0" fontId="5" fillId="0" borderId="5" xfId="0" applyFont="1" applyBorder="1" applyAlignment="1">
      <alignment vertical="center"/>
    </xf>
    <xf numFmtId="0" fontId="7" fillId="0" borderId="5"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center" vertical="center"/>
    </xf>
    <xf numFmtId="9" fontId="6" fillId="6" borderId="1" xfId="0" applyNumberFormat="1" applyFont="1" applyFill="1" applyBorder="1" applyAlignment="1">
      <alignment horizontal="center" vertical="center"/>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6" borderId="1" xfId="0" applyFont="1" applyFill="1" applyBorder="1" applyAlignment="1">
      <alignment horizontal="center" vertical="center" wrapText="1"/>
    </xf>
    <xf numFmtId="9" fontId="6" fillId="6" borderId="2" xfId="0" applyNumberFormat="1" applyFont="1" applyFill="1" applyBorder="1" applyAlignment="1">
      <alignment horizontal="center" vertical="center"/>
    </xf>
    <xf numFmtId="0" fontId="6" fillId="6" borderId="5" xfId="0" applyFont="1" applyFill="1" applyBorder="1" applyAlignment="1">
      <alignment horizontal="center" vertical="center"/>
    </xf>
    <xf numFmtId="0" fontId="7" fillId="6" borderId="2" xfId="0" applyFont="1" applyFill="1" applyBorder="1" applyAlignment="1">
      <alignment vertical="center" wrapText="1"/>
    </xf>
    <xf numFmtId="0" fontId="7" fillId="6" borderId="5" xfId="0" applyFont="1" applyFill="1" applyBorder="1" applyAlignment="1">
      <alignment vertical="center" wrapText="1"/>
    </xf>
    <xf numFmtId="9" fontId="6" fillId="6" borderId="15" xfId="0" applyNumberFormat="1" applyFont="1" applyFill="1" applyBorder="1" applyAlignment="1">
      <alignment horizontal="center" vertical="center"/>
    </xf>
    <xf numFmtId="0" fontId="6" fillId="6" borderId="21" xfId="0" applyFont="1" applyFill="1" applyBorder="1" applyAlignment="1">
      <alignment horizontal="center" vertical="center"/>
    </xf>
    <xf numFmtId="0" fontId="10" fillId="6" borderId="16" xfId="0" applyFont="1" applyFill="1" applyBorder="1" applyAlignment="1">
      <alignment horizontal="center" vertical="top" wrapText="1"/>
    </xf>
    <xf numFmtId="0" fontId="10" fillId="6" borderId="22" xfId="0" applyFont="1" applyFill="1" applyBorder="1" applyAlignment="1">
      <alignment horizontal="center" vertical="top" wrapText="1"/>
    </xf>
    <xf numFmtId="0" fontId="3" fillId="5" borderId="7" xfId="0" applyFont="1" applyFill="1" applyBorder="1" applyAlignment="1">
      <alignment horizontal="center" vertical="center" wrapText="1"/>
    </xf>
    <xf numFmtId="9" fontId="6" fillId="5" borderId="2" xfId="0" applyNumberFormat="1" applyFont="1" applyFill="1" applyBorder="1" applyAlignment="1">
      <alignment horizontal="center" vertical="center"/>
    </xf>
    <xf numFmtId="0" fontId="6" fillId="5" borderId="6" xfId="0" applyFont="1" applyFill="1" applyBorder="1" applyAlignment="1">
      <alignment horizontal="center" vertical="center"/>
    </xf>
    <xf numFmtId="0" fontId="7" fillId="6" borderId="6"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7" fillId="0" borderId="6" xfId="0" applyFont="1" applyBorder="1" applyAlignment="1">
      <alignment horizontal="center" vertical="center" wrapText="1"/>
    </xf>
    <xf numFmtId="0" fontId="3" fillId="0" borderId="18" xfId="0" applyFont="1" applyBorder="1" applyAlignment="1">
      <alignment horizontal="center" vertical="center" wrapText="1"/>
    </xf>
    <xf numFmtId="0" fontId="10" fillId="0" borderId="16" xfId="0" applyFont="1" applyBorder="1" applyAlignment="1">
      <alignment horizontal="center" vertical="top" wrapText="1"/>
    </xf>
    <xf numFmtId="0" fontId="10" fillId="0" borderId="22" xfId="0" applyFont="1" applyBorder="1" applyAlignment="1">
      <alignment horizontal="center" vertical="top" wrapText="1"/>
    </xf>
    <xf numFmtId="9" fontId="6" fillId="4" borderId="2" xfId="0" applyNumberFormat="1" applyFont="1" applyFill="1" applyBorder="1" applyAlignment="1">
      <alignment horizontal="center" vertical="center"/>
    </xf>
    <xf numFmtId="0" fontId="6" fillId="4" borderId="3"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6" fillId="0" borderId="2" xfId="0" applyFont="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9" fontId="3" fillId="0" borderId="2" xfId="0" applyNumberFormat="1" applyFont="1" applyBorder="1" applyAlignment="1">
      <alignment horizontal="center" vertical="center"/>
    </xf>
    <xf numFmtId="0" fontId="3" fillId="0" borderId="3" xfId="0" applyFont="1" applyBorder="1" applyAlignment="1">
      <alignment horizontal="center" vertical="center"/>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8"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9" fontId="6" fillId="7" borderId="2" xfId="0" applyNumberFormat="1" applyFont="1" applyFill="1" applyBorder="1" applyAlignment="1">
      <alignment horizontal="center" vertical="center"/>
    </xf>
    <xf numFmtId="0" fontId="6" fillId="7" borderId="5" xfId="0" applyFont="1" applyFill="1" applyBorder="1" applyAlignment="1">
      <alignment horizontal="center" vertical="center"/>
    </xf>
    <xf numFmtId="0" fontId="7" fillId="7" borderId="2" xfId="0" applyFont="1" applyFill="1" applyBorder="1" applyAlignment="1">
      <alignment vertical="center" wrapText="1"/>
    </xf>
    <xf numFmtId="0" fontId="7" fillId="7" borderId="5" xfId="0" applyFont="1" applyFill="1" applyBorder="1" applyAlignment="1">
      <alignment vertical="center" wrapText="1"/>
    </xf>
    <xf numFmtId="0" fontId="5" fillId="7" borderId="6" xfId="0" applyFont="1" applyFill="1" applyBorder="1" applyAlignment="1">
      <alignment vertical="center"/>
    </xf>
    <xf numFmtId="0" fontId="5" fillId="7" borderId="5" xfId="0" applyFont="1" applyFill="1" applyBorder="1" applyAlignment="1">
      <alignment vertical="center"/>
    </xf>
    <xf numFmtId="0" fontId="8" fillId="4" borderId="1" xfId="0" applyFont="1" applyFill="1" applyBorder="1" applyAlignment="1">
      <alignment horizontal="center" vertical="center" wrapText="1"/>
    </xf>
    <xf numFmtId="0" fontId="7" fillId="4" borderId="2" xfId="0" applyFont="1" applyFill="1" applyBorder="1" applyAlignment="1">
      <alignment vertical="center" wrapText="1"/>
    </xf>
    <xf numFmtId="0" fontId="7" fillId="4" borderId="5" xfId="0" applyFont="1" applyFill="1" applyBorder="1" applyAlignment="1">
      <alignment vertical="center" wrapText="1"/>
    </xf>
    <xf numFmtId="0" fontId="7" fillId="0" borderId="23" xfId="0" applyFont="1" applyBorder="1" applyAlignment="1">
      <alignment horizontal="left" vertical="center" wrapText="1"/>
    </xf>
    <xf numFmtId="0" fontId="7" fillId="0" borderId="11" xfId="0" applyFont="1" applyBorder="1" applyAlignment="1">
      <alignment horizontal="left" vertical="center" wrapText="1"/>
    </xf>
    <xf numFmtId="0" fontId="3" fillId="0" borderId="5"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xf numFmtId="0" fontId="7" fillId="0" borderId="1" xfId="0" applyFont="1" applyBorder="1" applyAlignment="1">
      <alignment vertical="center" wrapText="1"/>
    </xf>
    <xf numFmtId="0" fontId="5" fillId="0" borderId="1" xfId="0" applyFont="1" applyBorder="1" applyAlignment="1">
      <alignment vertical="center"/>
    </xf>
    <xf numFmtId="9" fontId="3"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6" fillId="4" borderId="1" xfId="0" applyFont="1" applyFill="1" applyBorder="1" applyAlignment="1">
      <alignment horizontal="center" vertical="center" wrapText="1"/>
    </xf>
    <xf numFmtId="9" fontId="6" fillId="4" borderId="1" xfId="0" applyNumberFormat="1" applyFont="1" applyFill="1" applyBorder="1" applyAlignment="1">
      <alignment horizontal="center" vertical="center"/>
    </xf>
    <xf numFmtId="9" fontId="3" fillId="4" borderId="1" xfId="0" applyNumberFormat="1"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5" fillId="4" borderId="1" xfId="0" applyFont="1" applyFill="1" applyBorder="1" applyAlignment="1">
      <alignment vertical="center"/>
    </xf>
    <xf numFmtId="0" fontId="7" fillId="4" borderId="1" xfId="0" applyFont="1" applyFill="1" applyBorder="1" applyAlignment="1">
      <alignment horizontal="center" vertical="center" wrapText="1"/>
    </xf>
    <xf numFmtId="0" fontId="6" fillId="6" borderId="1" xfId="0" applyFont="1" applyFill="1" applyBorder="1" applyAlignment="1">
      <alignment horizontal="left" vertical="top" wrapText="1"/>
    </xf>
    <xf numFmtId="9" fontId="3" fillId="4" borderId="6" xfId="0" applyNumberFormat="1" applyFont="1" applyFill="1" applyBorder="1" applyAlignment="1">
      <alignment horizontal="center" vertical="center"/>
    </xf>
    <xf numFmtId="0" fontId="3" fillId="4" borderId="3"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left" vertical="center"/>
    </xf>
    <xf numFmtId="9" fontId="3" fillId="4" borderId="2" xfId="0" applyNumberFormat="1" applyFont="1" applyFill="1" applyBorder="1" applyAlignment="1">
      <alignment horizontal="center" vertical="center"/>
    </xf>
    <xf numFmtId="9" fontId="17" fillId="4" borderId="1" xfId="0" applyNumberFormat="1" applyFont="1" applyFill="1" applyBorder="1" applyAlignment="1">
      <alignment horizontal="center" vertical="center"/>
    </xf>
    <xf numFmtId="9" fontId="6" fillId="4" borderId="4" xfId="0" applyNumberFormat="1"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1" xfId="0" applyFont="1" applyFill="1" applyBorder="1" applyAlignment="1">
      <alignment horizontal="left" vertical="center" wrapText="1"/>
    </xf>
    <xf numFmtId="0" fontId="19" fillId="4" borderId="23" xfId="0" applyFont="1" applyFill="1" applyBorder="1" applyAlignment="1">
      <alignment horizontal="center" vertical="top" wrapText="1"/>
    </xf>
    <xf numFmtId="0" fontId="0" fillId="4" borderId="11" xfId="0" applyFill="1" applyBorder="1" applyAlignment="1">
      <alignment horizontal="center" vertical="top" wrapText="1"/>
    </xf>
    <xf numFmtId="9" fontId="17" fillId="4" borderId="2" xfId="0" applyNumberFormat="1" applyFont="1" applyFill="1" applyBorder="1" applyAlignment="1">
      <alignment horizontal="center" vertical="center"/>
    </xf>
    <xf numFmtId="0" fontId="17" fillId="4" borderId="3" xfId="0" applyFont="1" applyFill="1" applyBorder="1" applyAlignment="1">
      <alignment horizontal="center" vertical="center"/>
    </xf>
    <xf numFmtId="0" fontId="18" fillId="4" borderId="2" xfId="0" applyFont="1" applyFill="1" applyBorder="1" applyAlignment="1">
      <alignment vertical="center" wrapText="1"/>
    </xf>
    <xf numFmtId="0" fontId="18" fillId="4" borderId="5" xfId="0" applyFont="1" applyFill="1" applyBorder="1" applyAlignment="1">
      <alignment vertical="center" wrapText="1"/>
    </xf>
    <xf numFmtId="0" fontId="18" fillId="4" borderId="6" xfId="0" applyFont="1" applyFill="1" applyBorder="1" applyAlignment="1">
      <alignment vertical="center" wrapText="1"/>
    </xf>
    <xf numFmtId="0" fontId="19" fillId="0" borderId="23" xfId="0" applyFont="1" applyBorder="1" applyAlignment="1">
      <alignment horizontal="center" vertical="top" wrapText="1"/>
    </xf>
    <xf numFmtId="0" fontId="23" fillId="0" borderId="11" xfId="0" applyFont="1" applyBorder="1" applyAlignment="1">
      <alignment horizontal="center" vertical="top" wrapText="1"/>
    </xf>
    <xf numFmtId="9" fontId="6" fillId="0" borderId="4" xfId="0" applyNumberFormat="1" applyFont="1" applyBorder="1" applyAlignment="1">
      <alignment horizontal="center" vertical="center"/>
    </xf>
    <xf numFmtId="0" fontId="16"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9" fontId="6" fillId="8" borderId="4" xfId="0" applyNumberFormat="1" applyFont="1" applyFill="1" applyBorder="1" applyAlignment="1">
      <alignment horizontal="center" vertical="center"/>
    </xf>
    <xf numFmtId="9" fontId="6" fillId="8" borderId="1" xfId="0" applyNumberFormat="1" applyFont="1" applyFill="1" applyBorder="1" applyAlignment="1">
      <alignment horizontal="center" vertical="center"/>
    </xf>
    <xf numFmtId="0" fontId="7" fillId="8" borderId="10" xfId="0" applyFont="1" applyFill="1" applyBorder="1" applyAlignment="1">
      <alignment horizontal="left" vertical="center" wrapText="1"/>
    </xf>
    <xf numFmtId="0" fontId="7" fillId="8" borderId="1" xfId="0" applyFont="1" applyFill="1" applyBorder="1" applyAlignment="1">
      <alignment horizontal="left" vertical="center" wrapText="1"/>
    </xf>
    <xf numFmtId="0" fontId="7" fillId="8" borderId="1" xfId="0" applyFont="1" applyFill="1" applyBorder="1" applyAlignment="1">
      <alignment horizontal="left" vertical="center"/>
    </xf>
    <xf numFmtId="0" fontId="6" fillId="8" borderId="1" xfId="0" applyFont="1" applyFill="1" applyBorder="1" applyAlignment="1">
      <alignment horizontal="left" vertical="top" wrapText="1"/>
    </xf>
    <xf numFmtId="0" fontId="21" fillId="0" borderId="1" xfId="0" applyFont="1" applyBorder="1" applyAlignment="1">
      <alignment horizontal="center" vertical="center" wrapText="1"/>
    </xf>
    <xf numFmtId="0" fontId="7" fillId="4" borderId="23"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5" fillId="4" borderId="1" xfId="0" applyFont="1" applyFill="1" applyBorder="1" applyAlignment="1">
      <alignment horizontal="center" vertical="center"/>
    </xf>
    <xf numFmtId="0" fontId="17" fillId="4" borderId="5" xfId="0" applyFont="1" applyFill="1" applyBorder="1" applyAlignment="1">
      <alignment horizontal="center" vertical="center"/>
    </xf>
    <xf numFmtId="9" fontId="6" fillId="4" borderId="12" xfId="0" applyNumberFormat="1" applyFont="1" applyFill="1" applyBorder="1" applyAlignment="1">
      <alignment horizontal="center" vertical="center"/>
    </xf>
    <xf numFmtId="0" fontId="6" fillId="4" borderId="13" xfId="0" applyFont="1" applyFill="1" applyBorder="1" applyAlignment="1">
      <alignment horizontal="center" vertical="center"/>
    </xf>
    <xf numFmtId="0" fontId="14" fillId="4" borderId="26" xfId="0" applyFont="1" applyFill="1" applyBorder="1" applyAlignment="1">
      <alignment vertical="center" wrapText="1"/>
    </xf>
    <xf numFmtId="0" fontId="14" fillId="4" borderId="27" xfId="0" applyFont="1" applyFill="1" applyBorder="1" applyAlignment="1">
      <alignment vertical="center" wrapText="1"/>
    </xf>
    <xf numFmtId="0" fontId="7" fillId="4" borderId="23" xfId="0" applyFont="1" applyFill="1" applyBorder="1" applyAlignment="1">
      <alignment horizontal="left" vertical="center" wrapText="1"/>
    </xf>
    <xf numFmtId="0" fontId="7" fillId="4" borderId="11" xfId="0" applyFont="1" applyFill="1" applyBorder="1" applyAlignment="1">
      <alignment horizontal="left" vertical="center" wrapText="1"/>
    </xf>
    <xf numFmtId="9" fontId="6" fillId="4" borderId="7" xfId="0" applyNumberFormat="1" applyFont="1" applyFill="1" applyBorder="1" applyAlignment="1">
      <alignment horizontal="center" vertical="center"/>
    </xf>
    <xf numFmtId="9" fontId="6" fillId="0" borderId="3" xfId="0" applyNumberFormat="1" applyFont="1" applyBorder="1" applyAlignment="1">
      <alignment horizontal="center" vertical="center"/>
    </xf>
    <xf numFmtId="0" fontId="23" fillId="4" borderId="11" xfId="0" applyFont="1" applyFill="1" applyBorder="1" applyAlignment="1">
      <alignment horizontal="center" vertical="top" wrapText="1"/>
    </xf>
    <xf numFmtId="0" fontId="13" fillId="0" borderId="6" xfId="0" applyFont="1" applyBorder="1" applyAlignment="1">
      <alignment vertical="center" wrapText="1"/>
    </xf>
    <xf numFmtId="0" fontId="13" fillId="0" borderId="5" xfId="0" applyFont="1" applyBorder="1" applyAlignment="1">
      <alignment vertical="center" wrapText="1"/>
    </xf>
    <xf numFmtId="0" fontId="13" fillId="0" borderId="6" xfId="0" applyFont="1" applyBorder="1" applyAlignment="1">
      <alignment horizontal="center" vertical="center" wrapText="1"/>
    </xf>
    <xf numFmtId="0" fontId="13" fillId="0" borderId="15" xfId="0" applyFont="1" applyBorder="1" applyAlignment="1">
      <alignment horizontal="center" vertical="center" wrapText="1"/>
    </xf>
    <xf numFmtId="0" fontId="14" fillId="0" borderId="26" xfId="0" applyFont="1" applyBorder="1" applyAlignment="1">
      <alignment vertical="center" wrapText="1"/>
    </xf>
    <xf numFmtId="0" fontId="14" fillId="0" borderId="27" xfId="0" applyFont="1"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9" fontId="6" fillId="0" borderId="7" xfId="0" applyNumberFormat="1" applyFont="1" applyBorder="1" applyAlignment="1">
      <alignment horizontal="center" vertical="center"/>
    </xf>
    <xf numFmtId="0" fontId="7" fillId="0" borderId="3" xfId="0" applyFont="1" applyBorder="1" applyAlignment="1">
      <alignment horizontal="left" vertical="center" wrapText="1"/>
    </xf>
    <xf numFmtId="0" fontId="5" fillId="0" borderId="1" xfId="0" applyFont="1" applyBorder="1" applyAlignment="1">
      <alignment horizontal="center" vertical="center"/>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2ED1-A5C0-4549-9F08-E2753A6363CB}">
  <sheetPr>
    <tabColor rgb="FF00B050"/>
  </sheetPr>
  <dimension ref="A1:P21"/>
  <sheetViews>
    <sheetView showGridLines="0" workbookViewId="0">
      <pane xSplit="4" ySplit="3" topLeftCell="G9" activePane="bottomRight" state="frozen"/>
      <selection pane="topRight"/>
      <selection pane="bottomLeft"/>
      <selection pane="bottomRight" activeCell="I13" sqref="I12:I13"/>
    </sheetView>
  </sheetViews>
  <sheetFormatPr baseColWidth="10" defaultColWidth="10.875" defaultRowHeight="12.75" x14ac:dyDescent="0.25"/>
  <cols>
    <col min="1" max="1" width="22.5" style="2" bestFit="1"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3" customFormat="1" ht="233.25" customHeight="1" x14ac:dyDescent="0.25">
      <c r="A4" s="243" t="s">
        <v>10</v>
      </c>
      <c r="B4" s="243" t="s">
        <v>11</v>
      </c>
      <c r="C4" s="7" t="s">
        <v>12</v>
      </c>
      <c r="D4" s="8" t="s">
        <v>13</v>
      </c>
      <c r="E4" s="9">
        <v>37</v>
      </c>
      <c r="F4" s="232">
        <f>+E4/E5</f>
        <v>1</v>
      </c>
      <c r="G4" s="10" t="s">
        <v>14</v>
      </c>
      <c r="H4" s="233" t="s">
        <v>15</v>
      </c>
      <c r="I4" s="233" t="s">
        <v>16</v>
      </c>
      <c r="J4" s="246"/>
      <c r="K4" s="11"/>
      <c r="L4" s="12"/>
      <c r="M4" s="11"/>
      <c r="N4" s="11"/>
    </row>
    <row r="5" spans="1:16" ht="193.5" customHeight="1" x14ac:dyDescent="0.25">
      <c r="A5" s="243"/>
      <c r="B5" s="248"/>
      <c r="C5" s="14" t="s">
        <v>17</v>
      </c>
      <c r="D5" s="8" t="s">
        <v>18</v>
      </c>
      <c r="E5" s="15">
        <v>37</v>
      </c>
      <c r="F5" s="232"/>
      <c r="G5" s="10" t="s">
        <v>19</v>
      </c>
      <c r="H5" s="234"/>
      <c r="I5" s="235"/>
      <c r="J5" s="247"/>
      <c r="K5" s="16"/>
      <c r="L5" s="17"/>
      <c r="M5" s="17"/>
      <c r="N5" s="17"/>
    </row>
    <row r="6" spans="1:16" ht="68.25" customHeight="1" x14ac:dyDescent="0.25">
      <c r="A6" s="243" t="s">
        <v>20</v>
      </c>
      <c r="B6" s="243" t="s">
        <v>11</v>
      </c>
      <c r="C6" s="14" t="s">
        <v>12</v>
      </c>
      <c r="D6" s="18" t="s">
        <v>21</v>
      </c>
      <c r="E6" s="15">
        <v>12</v>
      </c>
      <c r="F6" s="249">
        <f>E6/E7</f>
        <v>1</v>
      </c>
      <c r="G6" s="10" t="s">
        <v>22</v>
      </c>
      <c r="H6" s="233" t="s">
        <v>23</v>
      </c>
      <c r="I6" s="233" t="s">
        <v>24</v>
      </c>
      <c r="J6" s="246"/>
      <c r="K6" s="17"/>
      <c r="L6" s="19"/>
      <c r="M6" s="17"/>
      <c r="N6" s="17"/>
    </row>
    <row r="7" spans="1:16" ht="76.5" customHeight="1" x14ac:dyDescent="0.25">
      <c r="A7" s="243"/>
      <c r="B7" s="248"/>
      <c r="C7" s="14" t="s">
        <v>17</v>
      </c>
      <c r="D7" s="18" t="s">
        <v>25</v>
      </c>
      <c r="E7" s="15">
        <v>12</v>
      </c>
      <c r="F7" s="249"/>
      <c r="G7" s="10" t="s">
        <v>26</v>
      </c>
      <c r="H7" s="234"/>
      <c r="I7" s="235"/>
      <c r="J7" s="247"/>
      <c r="K7" s="16"/>
      <c r="L7" s="17"/>
      <c r="M7" s="17"/>
      <c r="N7" s="17"/>
    </row>
    <row r="8" spans="1:16" ht="72.599999999999994" customHeight="1" x14ac:dyDescent="0.25">
      <c r="A8" s="242" t="s">
        <v>27</v>
      </c>
      <c r="B8" s="243" t="s">
        <v>28</v>
      </c>
      <c r="C8" s="14" t="s">
        <v>12</v>
      </c>
      <c r="D8" s="18" t="s">
        <v>29</v>
      </c>
      <c r="E8" s="20">
        <v>0</v>
      </c>
      <c r="F8" s="241" t="e">
        <f>E8/E9</f>
        <v>#DIV/0!</v>
      </c>
      <c r="G8" s="10" t="s">
        <v>30</v>
      </c>
      <c r="H8" s="21"/>
      <c r="I8" s="233"/>
      <c r="J8" s="244"/>
      <c r="K8" s="17"/>
      <c r="L8" s="17"/>
      <c r="M8" s="17"/>
      <c r="N8" s="17"/>
      <c r="O8" s="17"/>
      <c r="P8" s="17"/>
    </row>
    <row r="9" spans="1:16" ht="46.15" customHeight="1" x14ac:dyDescent="0.25">
      <c r="A9" s="243"/>
      <c r="B9" s="243"/>
      <c r="C9" s="14" t="s">
        <v>17</v>
      </c>
      <c r="D9" s="18" t="s">
        <v>31</v>
      </c>
      <c r="E9" s="22">
        <v>0</v>
      </c>
      <c r="F9" s="241"/>
      <c r="G9" s="10" t="s">
        <v>32</v>
      </c>
      <c r="H9" s="23"/>
      <c r="I9" s="235"/>
      <c r="J9" s="245"/>
      <c r="K9" s="17"/>
      <c r="L9" s="17"/>
      <c r="M9" s="17"/>
      <c r="N9" s="17"/>
      <c r="O9" s="17"/>
      <c r="P9" s="17"/>
    </row>
    <row r="10" spans="1:16" ht="61.5" customHeight="1" x14ac:dyDescent="0.25">
      <c r="A10" s="242" t="s">
        <v>33</v>
      </c>
      <c r="B10" s="243" t="s">
        <v>28</v>
      </c>
      <c r="C10" s="14" t="s">
        <v>12</v>
      </c>
      <c r="D10" s="18" t="s">
        <v>34</v>
      </c>
      <c r="E10" s="22">
        <v>6</v>
      </c>
      <c r="F10" s="241">
        <f>E10/E11</f>
        <v>1</v>
      </c>
      <c r="G10" s="10" t="s">
        <v>35</v>
      </c>
      <c r="H10" s="233" t="s">
        <v>36</v>
      </c>
      <c r="I10" s="233" t="s">
        <v>37</v>
      </c>
      <c r="J10" s="238"/>
      <c r="K10" s="17"/>
      <c r="L10" s="17"/>
      <c r="M10" s="17"/>
      <c r="N10" s="17"/>
      <c r="O10" s="17"/>
      <c r="P10" s="17"/>
    </row>
    <row r="11" spans="1:16" ht="74.25" customHeight="1" x14ac:dyDescent="0.25">
      <c r="A11" s="243"/>
      <c r="B11" s="243"/>
      <c r="C11" s="14" t="s">
        <v>17</v>
      </c>
      <c r="D11" s="18" t="s">
        <v>38</v>
      </c>
      <c r="E11" s="22">
        <v>6</v>
      </c>
      <c r="F11" s="241"/>
      <c r="G11" s="10" t="s">
        <v>39</v>
      </c>
      <c r="H11" s="234"/>
      <c r="I11" s="235"/>
      <c r="J11" s="239"/>
      <c r="K11" s="17"/>
      <c r="L11" s="17"/>
      <c r="M11" s="17"/>
      <c r="N11" s="17"/>
      <c r="O11" s="17"/>
      <c r="P11" s="17"/>
    </row>
    <row r="12" spans="1:16" ht="106.5" customHeight="1" x14ac:dyDescent="0.25">
      <c r="A12" s="230" t="s">
        <v>40</v>
      </c>
      <c r="B12" s="240" t="s">
        <v>41</v>
      </c>
      <c r="C12" s="24" t="s">
        <v>12</v>
      </c>
      <c r="D12" s="18" t="s">
        <v>42</v>
      </c>
      <c r="E12" s="25">
        <v>20</v>
      </c>
      <c r="F12" s="241">
        <f>E12/E13</f>
        <v>1</v>
      </c>
      <c r="G12" s="26" t="s">
        <v>43</v>
      </c>
      <c r="H12" s="233" t="s">
        <v>44</v>
      </c>
      <c r="I12" s="233" t="s">
        <v>45</v>
      </c>
      <c r="J12" s="238"/>
      <c r="K12" s="17"/>
      <c r="L12" s="17"/>
      <c r="M12" s="17"/>
      <c r="N12" s="17"/>
    </row>
    <row r="13" spans="1:16" ht="139.5" customHeight="1" x14ac:dyDescent="0.25">
      <c r="A13" s="230"/>
      <c r="B13" s="240"/>
      <c r="C13" s="27" t="s">
        <v>17</v>
      </c>
      <c r="D13" s="18" t="s">
        <v>46</v>
      </c>
      <c r="E13" s="25">
        <v>20</v>
      </c>
      <c r="F13" s="241"/>
      <c r="G13" s="28"/>
      <c r="H13" s="234"/>
      <c r="I13" s="235"/>
      <c r="J13" s="239"/>
    </row>
    <row r="14" spans="1:16" ht="82.5" customHeight="1" x14ac:dyDescent="0.25">
      <c r="A14" s="230" t="s">
        <v>47</v>
      </c>
      <c r="B14" s="230" t="s">
        <v>48</v>
      </c>
      <c r="C14" s="24" t="s">
        <v>12</v>
      </c>
      <c r="D14" s="18" t="s">
        <v>49</v>
      </c>
      <c r="E14" s="29">
        <v>49</v>
      </c>
      <c r="F14" s="232">
        <f>E14/E15</f>
        <v>1</v>
      </c>
      <c r="G14" s="10" t="s">
        <v>50</v>
      </c>
      <c r="H14" s="233" t="s">
        <v>51</v>
      </c>
      <c r="I14" s="233"/>
      <c r="J14" s="236"/>
      <c r="K14" s="17"/>
      <c r="L14" s="17"/>
      <c r="M14" s="17"/>
      <c r="N14" s="17"/>
    </row>
    <row r="15" spans="1:16" ht="98.25" customHeight="1" x14ac:dyDescent="0.25">
      <c r="A15" s="230"/>
      <c r="B15" s="230"/>
      <c r="C15" s="27" t="s">
        <v>17</v>
      </c>
      <c r="D15" s="18" t="s">
        <v>29</v>
      </c>
      <c r="E15" s="30">
        <v>49</v>
      </c>
      <c r="F15" s="232"/>
      <c r="G15" s="10" t="s">
        <v>52</v>
      </c>
      <c r="H15" s="234"/>
      <c r="I15" s="235"/>
      <c r="J15" s="237"/>
      <c r="K15" s="17"/>
      <c r="L15" s="17"/>
      <c r="M15" s="17"/>
      <c r="N15" s="17"/>
    </row>
    <row r="16" spans="1:16" ht="43.9" customHeight="1" x14ac:dyDescent="0.25">
      <c r="A16" s="230" t="s">
        <v>53</v>
      </c>
      <c r="B16" s="230" t="s">
        <v>48</v>
      </c>
      <c r="C16" s="24" t="s">
        <v>12</v>
      </c>
      <c r="D16" s="18" t="s">
        <v>54</v>
      </c>
      <c r="E16" s="30">
        <v>69</v>
      </c>
      <c r="F16" s="232">
        <f>E16/E17</f>
        <v>0.98571428571428577</v>
      </c>
      <c r="G16" s="10" t="s">
        <v>55</v>
      </c>
      <c r="H16" s="233" t="s">
        <v>56</v>
      </c>
      <c r="I16" s="233"/>
      <c r="J16" s="236"/>
      <c r="K16" s="17"/>
      <c r="L16" s="17"/>
      <c r="M16" s="17"/>
      <c r="N16" s="17"/>
    </row>
    <row r="17" spans="1:14" ht="43.9" customHeight="1" x14ac:dyDescent="0.25">
      <c r="A17" s="230"/>
      <c r="B17" s="230"/>
      <c r="C17" s="27" t="s">
        <v>17</v>
      </c>
      <c r="D17" s="18" t="s">
        <v>57</v>
      </c>
      <c r="E17" s="30">
        <v>70</v>
      </c>
      <c r="F17" s="232"/>
      <c r="G17" s="10" t="s">
        <v>58</v>
      </c>
      <c r="H17" s="234"/>
      <c r="I17" s="235"/>
      <c r="J17" s="237"/>
      <c r="K17" s="17"/>
      <c r="L17" s="17"/>
      <c r="M17" s="17"/>
      <c r="N17" s="17"/>
    </row>
    <row r="18" spans="1:14" ht="32.450000000000003" customHeight="1" x14ac:dyDescent="0.25">
      <c r="A18" s="230" t="s">
        <v>59</v>
      </c>
      <c r="B18" s="231" t="s">
        <v>60</v>
      </c>
      <c r="E18" s="31"/>
      <c r="F18" s="31"/>
      <c r="G18" s="31"/>
      <c r="H18" s="17"/>
      <c r="I18" s="17"/>
      <c r="J18" s="17"/>
      <c r="K18" s="17"/>
      <c r="L18" s="17"/>
      <c r="M18" s="17"/>
      <c r="N18" s="17"/>
    </row>
    <row r="19" spans="1:14" ht="32.450000000000003" customHeight="1" x14ac:dyDescent="0.25">
      <c r="A19" s="230"/>
      <c r="B19" s="231"/>
      <c r="E19" s="31"/>
      <c r="F19" s="31"/>
      <c r="G19" s="31"/>
      <c r="H19" s="17"/>
      <c r="I19" s="17"/>
      <c r="J19" s="17"/>
      <c r="K19" s="17"/>
      <c r="L19" s="17"/>
      <c r="M19" s="17"/>
      <c r="N19" s="17"/>
    </row>
    <row r="20" spans="1:14" ht="32.450000000000003" customHeight="1" x14ac:dyDescent="0.25">
      <c r="A20" s="230" t="s">
        <v>61</v>
      </c>
      <c r="B20" s="231" t="s">
        <v>60</v>
      </c>
      <c r="E20" s="31"/>
      <c r="F20" s="31"/>
      <c r="G20" s="31"/>
      <c r="H20" s="17"/>
      <c r="I20" s="17"/>
      <c r="J20" s="17"/>
      <c r="K20" s="17"/>
      <c r="L20" s="17"/>
      <c r="M20" s="17"/>
      <c r="N20" s="17"/>
    </row>
    <row r="21" spans="1:14" ht="32.450000000000003" customHeight="1" x14ac:dyDescent="0.25">
      <c r="A21" s="230"/>
      <c r="B21" s="231"/>
      <c r="E21" s="31"/>
      <c r="F21" s="31"/>
      <c r="G21" s="31"/>
      <c r="H21" s="17"/>
      <c r="I21" s="17"/>
      <c r="J21" s="17"/>
      <c r="K21" s="17"/>
      <c r="L21" s="17"/>
      <c r="M21" s="17"/>
      <c r="N21" s="17"/>
    </row>
  </sheetData>
  <mergeCells count="46">
    <mergeCell ref="C3:D3"/>
    <mergeCell ref="A4:A5"/>
    <mergeCell ref="B4:B5"/>
    <mergeCell ref="F4:F5"/>
    <mergeCell ref="H4:H5"/>
    <mergeCell ref="J4:J5"/>
    <mergeCell ref="A6:A7"/>
    <mergeCell ref="B6:B7"/>
    <mergeCell ref="F6:F7"/>
    <mergeCell ref="H6:H7"/>
    <mergeCell ref="I6:I7"/>
    <mergeCell ref="J6:J7"/>
    <mergeCell ref="I4:I5"/>
    <mergeCell ref="A8:A9"/>
    <mergeCell ref="B8:B9"/>
    <mergeCell ref="F8:F9"/>
    <mergeCell ref="I8:I9"/>
    <mergeCell ref="J8:J9"/>
    <mergeCell ref="J10:J11"/>
    <mergeCell ref="A12:A13"/>
    <mergeCell ref="B12:B13"/>
    <mergeCell ref="F12:F13"/>
    <mergeCell ref="H12:H13"/>
    <mergeCell ref="I12:I13"/>
    <mergeCell ref="J12:J13"/>
    <mergeCell ref="A10:A11"/>
    <mergeCell ref="B10:B11"/>
    <mergeCell ref="F10:F11"/>
    <mergeCell ref="H10:H11"/>
    <mergeCell ref="I10:I11"/>
    <mergeCell ref="F16:F17"/>
    <mergeCell ref="H16:H17"/>
    <mergeCell ref="I16:I17"/>
    <mergeCell ref="J16:J17"/>
    <mergeCell ref="A14:A15"/>
    <mergeCell ref="B14:B15"/>
    <mergeCell ref="F14:F15"/>
    <mergeCell ref="H14:H15"/>
    <mergeCell ref="I14:I15"/>
    <mergeCell ref="J14:J15"/>
    <mergeCell ref="A18:A19"/>
    <mergeCell ref="B18:B19"/>
    <mergeCell ref="A20:A21"/>
    <mergeCell ref="B20:B21"/>
    <mergeCell ref="A16:A17"/>
    <mergeCell ref="B16:B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32184-190E-4B92-947A-C84C4A2056B1}">
  <sheetPr>
    <tabColor rgb="FFFFC000"/>
  </sheetPr>
  <dimension ref="A1:P21"/>
  <sheetViews>
    <sheetView showGridLines="0" zoomScale="115" zoomScaleNormal="115" workbookViewId="0">
      <pane xSplit="4" ySplit="3" topLeftCell="E4" activePane="bottomRight" state="frozen"/>
      <selection pane="topRight"/>
      <selection pane="bottomLeft"/>
      <selection pane="bottomRight" activeCell="G4" sqref="G4"/>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3" customFormat="1" ht="72" x14ac:dyDescent="0.25">
      <c r="A4" s="243" t="s">
        <v>10</v>
      </c>
      <c r="B4" s="243" t="s">
        <v>11</v>
      </c>
      <c r="C4" s="7" t="s">
        <v>12</v>
      </c>
      <c r="D4" s="8" t="s">
        <v>13</v>
      </c>
      <c r="E4" s="9">
        <v>2</v>
      </c>
      <c r="F4" s="232">
        <f>+E4/E5</f>
        <v>1</v>
      </c>
      <c r="G4" s="10" t="s">
        <v>62</v>
      </c>
      <c r="H4" s="233" t="s">
        <v>63</v>
      </c>
      <c r="I4" s="233" t="s">
        <v>64</v>
      </c>
      <c r="J4" s="246"/>
      <c r="K4" s="11"/>
      <c r="L4" s="12"/>
      <c r="M4" s="11"/>
      <c r="N4" s="11"/>
    </row>
    <row r="5" spans="1:16" ht="67.5" x14ac:dyDescent="0.25">
      <c r="A5" s="243"/>
      <c r="B5" s="248"/>
      <c r="C5" s="14" t="s">
        <v>17</v>
      </c>
      <c r="D5" s="8" t="s">
        <v>18</v>
      </c>
      <c r="E5" s="15">
        <v>2</v>
      </c>
      <c r="F5" s="232"/>
      <c r="G5" s="10" t="s">
        <v>65</v>
      </c>
      <c r="H5" s="234"/>
      <c r="I5" s="235"/>
      <c r="J5" s="247"/>
      <c r="K5" s="16"/>
      <c r="L5" s="17"/>
      <c r="M5" s="17"/>
      <c r="N5" s="17"/>
    </row>
    <row r="6" spans="1:16" ht="51" x14ac:dyDescent="0.25">
      <c r="A6" s="243" t="s">
        <v>20</v>
      </c>
      <c r="B6" s="243" t="s">
        <v>11</v>
      </c>
      <c r="C6" s="14" t="s">
        <v>12</v>
      </c>
      <c r="D6" s="18" t="s">
        <v>21</v>
      </c>
      <c r="E6" s="15">
        <v>2</v>
      </c>
      <c r="F6" s="249">
        <f>E6/E7</f>
        <v>1</v>
      </c>
      <c r="G6" s="10" t="s">
        <v>66</v>
      </c>
      <c r="H6" s="233" t="s">
        <v>67</v>
      </c>
      <c r="I6" s="233" t="s">
        <v>68</v>
      </c>
      <c r="J6" s="246"/>
      <c r="K6" s="17"/>
      <c r="L6" s="19"/>
      <c r="M6" s="17"/>
      <c r="N6" s="17"/>
    </row>
    <row r="7" spans="1:16" ht="63.75" x14ac:dyDescent="0.25">
      <c r="A7" s="243"/>
      <c r="B7" s="248"/>
      <c r="C7" s="14" t="s">
        <v>17</v>
      </c>
      <c r="D7" s="18" t="s">
        <v>25</v>
      </c>
      <c r="E7" s="15">
        <v>2</v>
      </c>
      <c r="F7" s="249"/>
      <c r="G7" s="10" t="s">
        <v>69</v>
      </c>
      <c r="H7" s="234"/>
      <c r="I7" s="235"/>
      <c r="J7" s="247"/>
      <c r="K7" s="16"/>
      <c r="L7" s="17"/>
      <c r="M7" s="17"/>
      <c r="N7" s="17"/>
    </row>
    <row r="8" spans="1:16" ht="38.25" x14ac:dyDescent="0.25">
      <c r="A8" s="242" t="s">
        <v>27</v>
      </c>
      <c r="B8" s="243" t="s">
        <v>28</v>
      </c>
      <c r="C8" s="14" t="s">
        <v>12</v>
      </c>
      <c r="D8" s="18" t="s">
        <v>29</v>
      </c>
      <c r="E8" s="20">
        <v>0</v>
      </c>
      <c r="F8" s="241" t="e">
        <f>E8/E9</f>
        <v>#DIV/0!</v>
      </c>
      <c r="G8" s="10" t="s">
        <v>30</v>
      </c>
      <c r="H8" s="21"/>
      <c r="I8" s="233"/>
      <c r="J8" s="244"/>
      <c r="K8" s="17"/>
      <c r="L8" s="17"/>
      <c r="M8" s="17"/>
      <c r="N8" s="17"/>
      <c r="O8" s="17"/>
      <c r="P8" s="17"/>
    </row>
    <row r="9" spans="1:16" ht="38.25" x14ac:dyDescent="0.25">
      <c r="A9" s="243"/>
      <c r="B9" s="243"/>
      <c r="C9" s="14" t="s">
        <v>17</v>
      </c>
      <c r="D9" s="18" t="s">
        <v>31</v>
      </c>
      <c r="E9" s="22">
        <v>0</v>
      </c>
      <c r="F9" s="241"/>
      <c r="G9" s="10" t="s">
        <v>32</v>
      </c>
      <c r="H9" s="23"/>
      <c r="I9" s="235"/>
      <c r="J9" s="245"/>
      <c r="K9" s="17"/>
      <c r="L9" s="17"/>
      <c r="M9" s="17"/>
      <c r="N9" s="17"/>
      <c r="O9" s="17"/>
      <c r="P9" s="17"/>
    </row>
    <row r="10" spans="1:16" ht="44.25" customHeight="1" x14ac:dyDescent="0.25">
      <c r="A10" s="242" t="s">
        <v>33</v>
      </c>
      <c r="B10" s="243" t="s">
        <v>28</v>
      </c>
      <c r="C10" s="14" t="s">
        <v>12</v>
      </c>
      <c r="D10" s="18" t="s">
        <v>34</v>
      </c>
      <c r="E10" s="32">
        <v>1</v>
      </c>
      <c r="F10" s="232">
        <f>E10/E11</f>
        <v>1</v>
      </c>
      <c r="G10" s="10" t="s">
        <v>70</v>
      </c>
      <c r="H10" s="233" t="s">
        <v>71</v>
      </c>
      <c r="I10" s="233" t="s">
        <v>72</v>
      </c>
      <c r="J10" s="238"/>
      <c r="K10" s="17"/>
      <c r="L10" s="17"/>
      <c r="M10" s="17"/>
      <c r="N10" s="17"/>
      <c r="O10" s="17"/>
      <c r="P10" s="17"/>
    </row>
    <row r="11" spans="1:16" ht="44.25" customHeight="1" x14ac:dyDescent="0.25">
      <c r="A11" s="243"/>
      <c r="B11" s="243"/>
      <c r="C11" s="14" t="s">
        <v>17</v>
      </c>
      <c r="D11" s="18" t="s">
        <v>38</v>
      </c>
      <c r="E11" s="32">
        <v>1</v>
      </c>
      <c r="F11" s="232"/>
      <c r="G11" s="10" t="s">
        <v>73</v>
      </c>
      <c r="H11" s="234"/>
      <c r="I11" s="235"/>
      <c r="J11" s="239"/>
      <c r="K11" s="17"/>
      <c r="L11" s="17"/>
      <c r="M11" s="17"/>
      <c r="N11" s="17"/>
      <c r="O11" s="17"/>
      <c r="P11" s="17"/>
    </row>
    <row r="12" spans="1:16" ht="25.5" x14ac:dyDescent="0.25">
      <c r="A12" s="230" t="s">
        <v>40</v>
      </c>
      <c r="B12" s="240" t="s">
        <v>41</v>
      </c>
      <c r="C12" s="24" t="s">
        <v>12</v>
      </c>
      <c r="D12" s="18" t="s">
        <v>42</v>
      </c>
      <c r="E12" s="30">
        <v>0</v>
      </c>
      <c r="F12" s="232" t="e">
        <f>E12/E13</f>
        <v>#DIV/0!</v>
      </c>
      <c r="G12" s="26"/>
      <c r="H12" s="233"/>
      <c r="I12" s="233"/>
      <c r="J12" s="238"/>
      <c r="K12" s="17"/>
      <c r="L12" s="17"/>
      <c r="M12" s="17"/>
      <c r="N12" s="17"/>
    </row>
    <row r="13" spans="1:16" ht="42.75" customHeight="1" x14ac:dyDescent="0.25">
      <c r="A13" s="230"/>
      <c r="B13" s="240"/>
      <c r="C13" s="27" t="s">
        <v>17</v>
      </c>
      <c r="D13" s="18" t="s">
        <v>46</v>
      </c>
      <c r="E13" s="30">
        <v>0</v>
      </c>
      <c r="F13" s="232"/>
      <c r="G13" s="28"/>
      <c r="H13" s="234"/>
      <c r="I13" s="235"/>
      <c r="J13" s="239"/>
    </row>
    <row r="14" spans="1:16" ht="139.5" customHeight="1" x14ac:dyDescent="0.25">
      <c r="A14" s="251" t="s">
        <v>47</v>
      </c>
      <c r="B14" s="230" t="s">
        <v>74</v>
      </c>
      <c r="C14" s="24" t="s">
        <v>12</v>
      </c>
      <c r="D14" s="18" t="s">
        <v>49</v>
      </c>
      <c r="E14" s="29">
        <v>1</v>
      </c>
      <c r="F14" s="232">
        <f>E14/E15</f>
        <v>0.33333333333333331</v>
      </c>
      <c r="G14" s="10" t="s">
        <v>75</v>
      </c>
      <c r="H14" s="233" t="s">
        <v>76</v>
      </c>
      <c r="I14" s="233"/>
      <c r="J14" s="236"/>
      <c r="K14" s="17"/>
      <c r="L14" s="17"/>
      <c r="M14" s="17"/>
      <c r="N14" s="17"/>
    </row>
    <row r="15" spans="1:16" ht="149.25" customHeight="1" x14ac:dyDescent="0.25">
      <c r="A15" s="251"/>
      <c r="B15" s="230"/>
      <c r="C15" s="27" t="s">
        <v>17</v>
      </c>
      <c r="D15" s="18" t="s">
        <v>29</v>
      </c>
      <c r="E15" s="30">
        <v>3</v>
      </c>
      <c r="F15" s="232"/>
      <c r="G15" s="10" t="s">
        <v>77</v>
      </c>
      <c r="H15" s="234"/>
      <c r="I15" s="235"/>
      <c r="J15" s="237"/>
      <c r="K15" s="17"/>
      <c r="L15" s="17"/>
      <c r="M15" s="17"/>
      <c r="N15" s="17"/>
    </row>
    <row r="16" spans="1:16" ht="123.75" customHeight="1" x14ac:dyDescent="0.25">
      <c r="A16" s="251" t="s">
        <v>53</v>
      </c>
      <c r="B16" s="230" t="s">
        <v>74</v>
      </c>
      <c r="C16" s="24" t="s">
        <v>12</v>
      </c>
      <c r="D16" s="18" t="s">
        <v>54</v>
      </c>
      <c r="E16" s="30">
        <v>5</v>
      </c>
      <c r="F16" s="232">
        <f>E16/E17</f>
        <v>0.7142857142857143</v>
      </c>
      <c r="G16" s="33" t="s">
        <v>78</v>
      </c>
      <c r="H16" s="252" t="s">
        <v>79</v>
      </c>
      <c r="I16" s="233"/>
      <c r="J16" s="236"/>
      <c r="K16" s="17"/>
      <c r="L16" s="17"/>
      <c r="M16" s="17"/>
      <c r="N16" s="17"/>
    </row>
    <row r="17" spans="1:14" ht="228" customHeight="1" x14ac:dyDescent="0.25">
      <c r="A17" s="251"/>
      <c r="B17" s="230"/>
      <c r="C17" s="27" t="s">
        <v>17</v>
      </c>
      <c r="D17" s="18" t="s">
        <v>57</v>
      </c>
      <c r="E17" s="30">
        <v>7</v>
      </c>
      <c r="F17" s="232"/>
      <c r="G17" s="33" t="s">
        <v>80</v>
      </c>
      <c r="H17" s="253"/>
      <c r="I17" s="235"/>
      <c r="J17" s="237"/>
      <c r="K17" s="17"/>
      <c r="L17" s="17"/>
      <c r="M17" s="17"/>
      <c r="N17" s="17"/>
    </row>
    <row r="18" spans="1:14" ht="32.450000000000003" customHeight="1" x14ac:dyDescent="0.25">
      <c r="A18" s="230" t="s">
        <v>59</v>
      </c>
      <c r="B18" s="231" t="s">
        <v>60</v>
      </c>
      <c r="E18" s="31"/>
      <c r="F18" s="31"/>
      <c r="G18" s="31"/>
      <c r="H18" s="17"/>
      <c r="I18" s="17"/>
      <c r="J18" s="17"/>
      <c r="K18" s="17"/>
      <c r="L18" s="17"/>
      <c r="M18" s="17"/>
    </row>
    <row r="19" spans="1:14" ht="32.450000000000003" customHeight="1" x14ac:dyDescent="0.25">
      <c r="A19" s="230"/>
      <c r="B19" s="231"/>
      <c r="E19" s="31"/>
      <c r="F19" s="31"/>
      <c r="G19" s="31"/>
      <c r="H19" s="17"/>
      <c r="I19" s="17"/>
      <c r="J19" s="17"/>
      <c r="K19" s="17"/>
      <c r="L19" s="17"/>
      <c r="M19" s="17"/>
    </row>
    <row r="20" spans="1:14" ht="32.450000000000003" customHeight="1" x14ac:dyDescent="0.25">
      <c r="A20" s="230" t="s">
        <v>61</v>
      </c>
      <c r="B20" s="231" t="s">
        <v>60</v>
      </c>
      <c r="E20" s="31"/>
      <c r="F20" s="31"/>
      <c r="G20" s="31"/>
      <c r="H20" s="17"/>
      <c r="I20" s="17"/>
      <c r="J20" s="17"/>
      <c r="K20" s="17"/>
      <c r="L20" s="17"/>
      <c r="M20" s="17"/>
    </row>
    <row r="21" spans="1:14" ht="32.450000000000003" customHeight="1" x14ac:dyDescent="0.25">
      <c r="A21" s="230"/>
      <c r="B21" s="231"/>
      <c r="E21" s="31"/>
      <c r="F21" s="31"/>
      <c r="G21" s="31"/>
      <c r="H21" s="17"/>
      <c r="I21" s="17"/>
      <c r="J21" s="17"/>
      <c r="K21" s="17"/>
      <c r="L21" s="17"/>
      <c r="M21" s="17"/>
    </row>
  </sheetData>
  <mergeCells count="46">
    <mergeCell ref="C3:D3"/>
    <mergeCell ref="A4:A5"/>
    <mergeCell ref="B4:B5"/>
    <mergeCell ref="F4:F5"/>
    <mergeCell ref="H4:H5"/>
    <mergeCell ref="J4:J5"/>
    <mergeCell ref="A6:A7"/>
    <mergeCell ref="B6:B7"/>
    <mergeCell ref="F6:F7"/>
    <mergeCell ref="H6:H7"/>
    <mergeCell ref="I6:I7"/>
    <mergeCell ref="J6:J7"/>
    <mergeCell ref="I4:I5"/>
    <mergeCell ref="A8:A9"/>
    <mergeCell ref="B8:B9"/>
    <mergeCell ref="F8:F9"/>
    <mergeCell ref="I8:I9"/>
    <mergeCell ref="J8:J9"/>
    <mergeCell ref="J10:J11"/>
    <mergeCell ref="A12:A13"/>
    <mergeCell ref="B12:B13"/>
    <mergeCell ref="F12:F13"/>
    <mergeCell ref="H12:H13"/>
    <mergeCell ref="I12:I13"/>
    <mergeCell ref="J12:J13"/>
    <mergeCell ref="A10:A11"/>
    <mergeCell ref="B10:B11"/>
    <mergeCell ref="F10:F11"/>
    <mergeCell ref="H10:H11"/>
    <mergeCell ref="I10:I11"/>
    <mergeCell ref="F16:F17"/>
    <mergeCell ref="H16:H17"/>
    <mergeCell ref="I16:I17"/>
    <mergeCell ref="J16:J17"/>
    <mergeCell ref="A14:A15"/>
    <mergeCell ref="B14:B15"/>
    <mergeCell ref="F14:F15"/>
    <mergeCell ref="H14:H15"/>
    <mergeCell ref="I14:I15"/>
    <mergeCell ref="J14:J15"/>
    <mergeCell ref="A18:A19"/>
    <mergeCell ref="B18:B19"/>
    <mergeCell ref="A20:A21"/>
    <mergeCell ref="B20:B21"/>
    <mergeCell ref="A16:A17"/>
    <mergeCell ref="B16:B1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07B8D-26CE-48D0-A62C-056B54B3749A}">
  <sheetPr>
    <tabColor rgb="FFFFC000"/>
  </sheetPr>
  <dimension ref="A1:P21"/>
  <sheetViews>
    <sheetView showGridLines="0" zoomScale="115" zoomScaleNormal="115" workbookViewId="0">
      <pane xSplit="4" ySplit="3" topLeftCell="G7" activePane="bottomRight" state="frozen"/>
      <selection pane="topRight"/>
      <selection pane="bottomLeft"/>
      <selection pane="bottomRight" activeCell="I8" sqref="I8:I9"/>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3" customFormat="1" ht="72" customHeight="1" x14ac:dyDescent="0.25">
      <c r="A4" s="243" t="s">
        <v>10</v>
      </c>
      <c r="B4" s="243" t="s">
        <v>11</v>
      </c>
      <c r="C4" s="7" t="s">
        <v>12</v>
      </c>
      <c r="D4" s="8" t="s">
        <v>13</v>
      </c>
      <c r="E4" s="9">
        <v>2</v>
      </c>
      <c r="F4" s="266">
        <f>+E4/E5</f>
        <v>1</v>
      </c>
      <c r="G4" s="10" t="s">
        <v>81</v>
      </c>
      <c r="H4" s="264" t="s">
        <v>82</v>
      </c>
      <c r="I4" s="264" t="s">
        <v>83</v>
      </c>
      <c r="J4" s="246"/>
      <c r="K4" s="11"/>
      <c r="L4" s="12"/>
      <c r="M4" s="11"/>
      <c r="N4" s="11"/>
    </row>
    <row r="5" spans="1:16" ht="60" x14ac:dyDescent="0.25">
      <c r="A5" s="243"/>
      <c r="B5" s="248"/>
      <c r="C5" s="14" t="s">
        <v>17</v>
      </c>
      <c r="D5" s="8" t="s">
        <v>18</v>
      </c>
      <c r="E5" s="15">
        <v>2</v>
      </c>
      <c r="F5" s="266"/>
      <c r="G5" s="10" t="s">
        <v>84</v>
      </c>
      <c r="H5" s="264"/>
      <c r="I5" s="265"/>
      <c r="J5" s="247"/>
      <c r="K5" s="16"/>
      <c r="L5" s="17"/>
      <c r="M5" s="17"/>
      <c r="N5" s="17"/>
    </row>
    <row r="6" spans="1:16" ht="51" x14ac:dyDescent="0.25">
      <c r="A6" s="243" t="s">
        <v>20</v>
      </c>
      <c r="B6" s="243" t="s">
        <v>11</v>
      </c>
      <c r="C6" s="14" t="s">
        <v>12</v>
      </c>
      <c r="D6" s="18" t="s">
        <v>21</v>
      </c>
      <c r="E6" s="15">
        <v>6</v>
      </c>
      <c r="F6" s="260">
        <v>1</v>
      </c>
      <c r="G6" s="23" t="s">
        <v>85</v>
      </c>
      <c r="H6" s="262" t="s">
        <v>86</v>
      </c>
      <c r="I6" s="262" t="s">
        <v>87</v>
      </c>
      <c r="J6" s="246"/>
      <c r="K6" s="17"/>
      <c r="L6" s="19"/>
      <c r="M6" s="17"/>
      <c r="N6" s="17"/>
    </row>
    <row r="7" spans="1:16" ht="63.75" x14ac:dyDescent="0.25">
      <c r="A7" s="243"/>
      <c r="B7" s="248"/>
      <c r="C7" s="14" t="s">
        <v>17</v>
      </c>
      <c r="D7" s="18" t="s">
        <v>25</v>
      </c>
      <c r="E7" s="32">
        <v>6</v>
      </c>
      <c r="F7" s="261"/>
      <c r="G7" s="23" t="s">
        <v>88</v>
      </c>
      <c r="H7" s="263"/>
      <c r="I7" s="263"/>
      <c r="J7" s="247"/>
      <c r="K7" s="16"/>
      <c r="L7" s="17"/>
      <c r="M7" s="17"/>
      <c r="N7" s="17"/>
    </row>
    <row r="8" spans="1:16" ht="38.25" customHeight="1" x14ac:dyDescent="0.25">
      <c r="A8" s="242" t="s">
        <v>27</v>
      </c>
      <c r="B8" s="243" t="s">
        <v>28</v>
      </c>
      <c r="C8" s="14" t="s">
        <v>12</v>
      </c>
      <c r="D8" s="18" t="s">
        <v>29</v>
      </c>
      <c r="E8" s="32">
        <v>1</v>
      </c>
      <c r="F8" s="254">
        <v>1</v>
      </c>
      <c r="G8" s="34" t="s">
        <v>89</v>
      </c>
      <c r="H8" s="256" t="s">
        <v>90</v>
      </c>
      <c r="I8" s="256" t="s">
        <v>91</v>
      </c>
      <c r="J8" s="244"/>
      <c r="K8" s="17"/>
      <c r="L8" s="17"/>
      <c r="M8" s="17"/>
      <c r="N8" s="17"/>
      <c r="O8" s="17"/>
      <c r="P8" s="17"/>
    </row>
    <row r="9" spans="1:16" ht="38.25" customHeight="1" x14ac:dyDescent="0.25">
      <c r="A9" s="243"/>
      <c r="B9" s="243"/>
      <c r="C9" s="14" t="s">
        <v>17</v>
      </c>
      <c r="D9" s="18" t="s">
        <v>31</v>
      </c>
      <c r="E9" s="32">
        <v>1</v>
      </c>
      <c r="F9" s="255"/>
      <c r="G9" s="35" t="s">
        <v>92</v>
      </c>
      <c r="H9" s="257"/>
      <c r="I9" s="257"/>
      <c r="J9" s="245"/>
      <c r="K9" s="17"/>
      <c r="L9" s="17"/>
      <c r="M9" s="17"/>
      <c r="N9" s="17"/>
      <c r="O9" s="17"/>
      <c r="P9" s="17"/>
    </row>
    <row r="10" spans="1:16" ht="44.25" customHeight="1" x14ac:dyDescent="0.25">
      <c r="A10" s="242" t="s">
        <v>33</v>
      </c>
      <c r="B10" s="243" t="s">
        <v>28</v>
      </c>
      <c r="C10" s="14" t="s">
        <v>12</v>
      </c>
      <c r="D10" s="18" t="s">
        <v>34</v>
      </c>
      <c r="E10" s="32">
        <v>4</v>
      </c>
      <c r="F10" s="254">
        <v>1</v>
      </c>
      <c r="G10" s="34" t="s">
        <v>93</v>
      </c>
      <c r="H10" s="256" t="s">
        <v>94</v>
      </c>
      <c r="I10" s="258" t="s">
        <v>95</v>
      </c>
      <c r="J10" s="238"/>
      <c r="K10" s="17"/>
      <c r="L10" s="17"/>
      <c r="M10" s="17"/>
      <c r="N10" s="17"/>
      <c r="O10" s="17"/>
      <c r="P10" s="17"/>
    </row>
    <row r="11" spans="1:16" ht="44.25" customHeight="1" x14ac:dyDescent="0.25">
      <c r="A11" s="243"/>
      <c r="B11" s="243"/>
      <c r="C11" s="14" t="s">
        <v>17</v>
      </c>
      <c r="D11" s="18" t="s">
        <v>38</v>
      </c>
      <c r="E11" s="32">
        <v>4</v>
      </c>
      <c r="F11" s="255"/>
      <c r="G11" s="35" t="s">
        <v>96</v>
      </c>
      <c r="H11" s="257"/>
      <c r="I11" s="259"/>
      <c r="J11" s="239"/>
      <c r="K11" s="17"/>
      <c r="L11" s="17"/>
      <c r="M11" s="17"/>
      <c r="N11" s="17"/>
      <c r="O11" s="17"/>
      <c r="P11" s="17"/>
    </row>
    <row r="12" spans="1:16" ht="25.5" x14ac:dyDescent="0.25">
      <c r="A12" s="230" t="s">
        <v>40</v>
      </c>
      <c r="B12" s="240" t="s">
        <v>41</v>
      </c>
      <c r="C12" s="24" t="s">
        <v>12</v>
      </c>
      <c r="D12" s="18" t="s">
        <v>42</v>
      </c>
      <c r="E12" s="30"/>
      <c r="F12" s="232"/>
      <c r="G12" s="26"/>
      <c r="H12" s="233"/>
      <c r="I12" s="233"/>
      <c r="J12" s="238"/>
      <c r="K12" s="17"/>
      <c r="L12" s="17"/>
      <c r="M12" s="17"/>
      <c r="N12" s="17"/>
    </row>
    <row r="13" spans="1:16" ht="42.75" customHeight="1" x14ac:dyDescent="0.25">
      <c r="A13" s="230"/>
      <c r="B13" s="240"/>
      <c r="C13" s="27" t="s">
        <v>17</v>
      </c>
      <c r="D13" s="18" t="s">
        <v>46</v>
      </c>
      <c r="E13" s="30"/>
      <c r="F13" s="232"/>
      <c r="G13" s="28"/>
      <c r="H13" s="234"/>
      <c r="I13" s="235"/>
      <c r="J13" s="239"/>
    </row>
    <row r="14" spans="1:16" ht="139.5" customHeight="1" x14ac:dyDescent="0.25">
      <c r="A14" s="251" t="s">
        <v>47</v>
      </c>
      <c r="B14" s="230" t="s">
        <v>74</v>
      </c>
      <c r="C14" s="24" t="s">
        <v>12</v>
      </c>
      <c r="D14" s="18" t="s">
        <v>49</v>
      </c>
      <c r="E14" s="29">
        <v>7</v>
      </c>
      <c r="F14" s="232">
        <v>1</v>
      </c>
      <c r="G14" s="10" t="s">
        <v>97</v>
      </c>
      <c r="H14" s="233" t="s">
        <v>98</v>
      </c>
      <c r="I14" s="233"/>
      <c r="J14" s="236"/>
      <c r="K14" s="17"/>
      <c r="L14" s="17"/>
      <c r="M14" s="17"/>
      <c r="N14" s="17"/>
    </row>
    <row r="15" spans="1:16" ht="149.25" customHeight="1" x14ac:dyDescent="0.25">
      <c r="A15" s="251"/>
      <c r="B15" s="230"/>
      <c r="C15" s="27" t="s">
        <v>17</v>
      </c>
      <c r="D15" s="18" t="s">
        <v>29</v>
      </c>
      <c r="E15" s="30">
        <v>7</v>
      </c>
      <c r="F15" s="232"/>
      <c r="G15" s="10" t="s">
        <v>99</v>
      </c>
      <c r="H15" s="234"/>
      <c r="I15" s="235"/>
      <c r="J15" s="237"/>
      <c r="K15" s="17"/>
      <c r="L15" s="17"/>
      <c r="M15" s="17"/>
      <c r="N15" s="17"/>
    </row>
    <row r="16" spans="1:16" ht="312" customHeight="1" x14ac:dyDescent="0.25">
      <c r="A16" s="251" t="s">
        <v>53</v>
      </c>
      <c r="B16" s="230" t="s">
        <v>74</v>
      </c>
      <c r="C16" s="24" t="s">
        <v>12</v>
      </c>
      <c r="D16" s="18" t="s">
        <v>54</v>
      </c>
      <c r="E16" s="30">
        <v>19</v>
      </c>
      <c r="F16" s="232">
        <v>1</v>
      </c>
      <c r="G16" s="33" t="s">
        <v>100</v>
      </c>
      <c r="H16" s="252" t="s">
        <v>101</v>
      </c>
      <c r="I16" s="233"/>
      <c r="J16" s="236"/>
      <c r="K16" s="17"/>
      <c r="L16" s="17"/>
      <c r="M16" s="17"/>
      <c r="N16" s="17"/>
    </row>
    <row r="17" spans="1:14" ht="333" customHeight="1" x14ac:dyDescent="0.25">
      <c r="A17" s="251"/>
      <c r="B17" s="230"/>
      <c r="C17" s="27" t="s">
        <v>17</v>
      </c>
      <c r="D17" s="18" t="s">
        <v>57</v>
      </c>
      <c r="E17" s="30">
        <v>19</v>
      </c>
      <c r="F17" s="232"/>
      <c r="G17" s="33" t="s">
        <v>102</v>
      </c>
      <c r="H17" s="253"/>
      <c r="I17" s="235"/>
      <c r="J17" s="237"/>
      <c r="K17" s="17"/>
      <c r="L17" s="17"/>
      <c r="M17" s="17"/>
      <c r="N17" s="17"/>
    </row>
    <row r="18" spans="1:14" ht="32.450000000000003" customHeight="1" x14ac:dyDescent="0.25">
      <c r="A18" s="230" t="s">
        <v>59</v>
      </c>
      <c r="B18" s="231" t="s">
        <v>60</v>
      </c>
      <c r="E18" s="31"/>
      <c r="F18" s="31"/>
      <c r="G18" s="31"/>
      <c r="H18" s="17"/>
      <c r="I18" s="17"/>
      <c r="J18" s="17"/>
      <c r="K18" s="17"/>
      <c r="L18" s="17"/>
      <c r="M18" s="17"/>
    </row>
    <row r="19" spans="1:14" ht="72" customHeight="1" x14ac:dyDescent="0.25">
      <c r="A19" s="230"/>
      <c r="B19" s="231"/>
      <c r="E19" s="31"/>
      <c r="F19" s="31"/>
      <c r="G19" s="31"/>
      <c r="H19" s="17"/>
      <c r="I19" s="17"/>
      <c r="J19" s="17"/>
      <c r="K19" s="17"/>
      <c r="L19" s="17"/>
      <c r="M19" s="17"/>
    </row>
    <row r="20" spans="1:14" ht="32.450000000000003" customHeight="1" x14ac:dyDescent="0.25">
      <c r="A20" s="230" t="s">
        <v>61</v>
      </c>
      <c r="B20" s="231" t="s">
        <v>60</v>
      </c>
      <c r="E20" s="31"/>
      <c r="F20" s="31"/>
      <c r="G20" s="31"/>
      <c r="H20" s="17"/>
      <c r="I20" s="17"/>
      <c r="J20" s="17"/>
      <c r="K20" s="17"/>
      <c r="L20" s="17"/>
      <c r="M20" s="17"/>
    </row>
    <row r="21" spans="1:14" ht="61.5" customHeight="1" x14ac:dyDescent="0.25">
      <c r="A21" s="230"/>
      <c r="B21" s="231"/>
      <c r="E21" s="31"/>
      <c r="F21" s="31"/>
      <c r="G21" s="31"/>
      <c r="H21" s="17"/>
      <c r="I21" s="17"/>
      <c r="J21" s="17"/>
      <c r="K21" s="17"/>
      <c r="L21" s="17"/>
      <c r="M21" s="17"/>
    </row>
  </sheetData>
  <mergeCells count="47">
    <mergeCell ref="C3:D3"/>
    <mergeCell ref="A4:A5"/>
    <mergeCell ref="B4:B5"/>
    <mergeCell ref="F4:F5"/>
    <mergeCell ref="H4:H5"/>
    <mergeCell ref="J4:J5"/>
    <mergeCell ref="A6:A7"/>
    <mergeCell ref="B6:B7"/>
    <mergeCell ref="F6:F7"/>
    <mergeCell ref="H6:H7"/>
    <mergeCell ref="I6:I7"/>
    <mergeCell ref="J6:J7"/>
    <mergeCell ref="I4:I5"/>
    <mergeCell ref="A8:A9"/>
    <mergeCell ref="B8:B9"/>
    <mergeCell ref="F8:F9"/>
    <mergeCell ref="I8:I9"/>
    <mergeCell ref="J8:J9"/>
    <mergeCell ref="H8:H9"/>
    <mergeCell ref="J10:J11"/>
    <mergeCell ref="A12:A13"/>
    <mergeCell ref="B12:B13"/>
    <mergeCell ref="F12:F13"/>
    <mergeCell ref="H12:H13"/>
    <mergeCell ref="I12:I13"/>
    <mergeCell ref="J12:J13"/>
    <mergeCell ref="A10:A11"/>
    <mergeCell ref="B10:B11"/>
    <mergeCell ref="F10:F11"/>
    <mergeCell ref="H10:H11"/>
    <mergeCell ref="I10:I11"/>
    <mergeCell ref="F16:F17"/>
    <mergeCell ref="H16:H17"/>
    <mergeCell ref="I16:I17"/>
    <mergeCell ref="J16:J17"/>
    <mergeCell ref="A14:A15"/>
    <mergeCell ref="B14:B15"/>
    <mergeCell ref="F14:F15"/>
    <mergeCell ref="H14:H15"/>
    <mergeCell ref="I14:I15"/>
    <mergeCell ref="J14:J15"/>
    <mergeCell ref="A18:A19"/>
    <mergeCell ref="B18:B19"/>
    <mergeCell ref="A20:A21"/>
    <mergeCell ref="B20:B21"/>
    <mergeCell ref="A16:A17"/>
    <mergeCell ref="B16:B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10C64-EEAB-449D-B4E0-E21D48C393F4}">
  <sheetPr>
    <tabColor rgb="FFFFC000"/>
  </sheetPr>
  <dimension ref="A1:P21"/>
  <sheetViews>
    <sheetView showGridLines="0" zoomScale="85" zoomScaleNormal="85" workbookViewId="0">
      <pane xSplit="4" ySplit="3" topLeftCell="H6" activePane="bottomRight" state="frozen"/>
      <selection pane="topRight"/>
      <selection pane="bottomLeft"/>
      <selection pane="bottomRight" activeCell="H6" sqref="H6:H7"/>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3" customFormat="1" ht="277.5" customHeight="1" x14ac:dyDescent="0.25">
      <c r="A4" s="243" t="s">
        <v>10</v>
      </c>
      <c r="B4" s="243" t="s">
        <v>11</v>
      </c>
      <c r="C4" s="7" t="s">
        <v>12</v>
      </c>
      <c r="D4" s="8" t="s">
        <v>13</v>
      </c>
      <c r="E4" s="9">
        <v>12</v>
      </c>
      <c r="F4" s="266">
        <f>+E4/E5</f>
        <v>1</v>
      </c>
      <c r="G4" s="36" t="s">
        <v>103</v>
      </c>
      <c r="H4" s="233" t="s">
        <v>104</v>
      </c>
      <c r="I4" s="264" t="s">
        <v>105</v>
      </c>
      <c r="J4" s="246"/>
      <c r="K4" s="11"/>
      <c r="L4" s="12"/>
      <c r="M4" s="11"/>
      <c r="N4" s="11"/>
    </row>
    <row r="5" spans="1:16" ht="318.75" customHeight="1" x14ac:dyDescent="0.25">
      <c r="A5" s="243"/>
      <c r="B5" s="248"/>
      <c r="C5" s="14" t="s">
        <v>17</v>
      </c>
      <c r="D5" s="8" t="s">
        <v>18</v>
      </c>
      <c r="E5" s="15">
        <v>12</v>
      </c>
      <c r="F5" s="266"/>
      <c r="G5" s="36" t="s">
        <v>106</v>
      </c>
      <c r="H5" s="234"/>
      <c r="I5" s="265"/>
      <c r="J5" s="247"/>
      <c r="K5" s="16"/>
      <c r="L5" s="17"/>
      <c r="M5" s="17"/>
      <c r="N5" s="17"/>
    </row>
    <row r="6" spans="1:16" ht="115.5" customHeight="1" x14ac:dyDescent="0.25">
      <c r="A6" s="243" t="s">
        <v>20</v>
      </c>
      <c r="B6" s="243" t="s">
        <v>11</v>
      </c>
      <c r="C6" s="14" t="s">
        <v>12</v>
      </c>
      <c r="D6" s="18" t="s">
        <v>21</v>
      </c>
      <c r="E6" s="15">
        <v>3</v>
      </c>
      <c r="F6" s="260">
        <v>1</v>
      </c>
      <c r="G6" s="23" t="s">
        <v>107</v>
      </c>
      <c r="H6" s="233" t="s">
        <v>108</v>
      </c>
      <c r="I6" s="262" t="s">
        <v>109</v>
      </c>
      <c r="J6" s="246"/>
      <c r="K6" s="17"/>
      <c r="L6" s="19"/>
      <c r="M6" s="17"/>
      <c r="N6" s="17"/>
    </row>
    <row r="7" spans="1:16" ht="78.75" x14ac:dyDescent="0.25">
      <c r="A7" s="243"/>
      <c r="B7" s="248"/>
      <c r="C7" s="14" t="s">
        <v>17</v>
      </c>
      <c r="D7" s="18" t="s">
        <v>25</v>
      </c>
      <c r="E7" s="32">
        <v>3</v>
      </c>
      <c r="F7" s="261"/>
      <c r="G7" s="23" t="s">
        <v>110</v>
      </c>
      <c r="H7" s="270"/>
      <c r="I7" s="263"/>
      <c r="J7" s="247"/>
      <c r="K7" s="16"/>
      <c r="L7" s="17"/>
      <c r="M7" s="17"/>
      <c r="N7" s="17"/>
    </row>
    <row r="8" spans="1:16" ht="38.25" customHeight="1" x14ac:dyDescent="0.25">
      <c r="A8" s="242" t="s">
        <v>27</v>
      </c>
      <c r="B8" s="243" t="s">
        <v>28</v>
      </c>
      <c r="C8" s="14" t="s">
        <v>12</v>
      </c>
      <c r="D8" s="18" t="s">
        <v>29</v>
      </c>
      <c r="E8" s="32"/>
      <c r="F8" s="254" t="s">
        <v>111</v>
      </c>
      <c r="G8" s="34" t="s">
        <v>112</v>
      </c>
      <c r="H8" s="256"/>
      <c r="I8" s="256"/>
      <c r="J8" s="244"/>
      <c r="K8" s="17"/>
      <c r="L8" s="17"/>
      <c r="M8" s="17"/>
      <c r="N8" s="17"/>
      <c r="O8" s="17"/>
      <c r="P8" s="17"/>
    </row>
    <row r="9" spans="1:16" ht="38.25" customHeight="1" x14ac:dyDescent="0.25">
      <c r="A9" s="243"/>
      <c r="B9" s="243"/>
      <c r="C9" s="14" t="s">
        <v>17</v>
      </c>
      <c r="D9" s="18" t="s">
        <v>31</v>
      </c>
      <c r="E9" s="32"/>
      <c r="F9" s="255"/>
      <c r="G9" s="34" t="s">
        <v>112</v>
      </c>
      <c r="H9" s="257"/>
      <c r="I9" s="257"/>
      <c r="J9" s="245"/>
      <c r="K9" s="17"/>
      <c r="L9" s="17"/>
      <c r="M9" s="17"/>
      <c r="N9" s="17"/>
      <c r="O9" s="17"/>
      <c r="P9" s="17"/>
    </row>
    <row r="10" spans="1:16" ht="44.25" customHeight="1" x14ac:dyDescent="0.25">
      <c r="A10" s="242" t="s">
        <v>113</v>
      </c>
      <c r="B10" s="243" t="s">
        <v>28</v>
      </c>
      <c r="C10" s="14" t="s">
        <v>12</v>
      </c>
      <c r="D10" s="18" t="s">
        <v>34</v>
      </c>
      <c r="E10" s="32">
        <v>3</v>
      </c>
      <c r="F10" s="254">
        <v>1</v>
      </c>
      <c r="G10" s="34" t="s">
        <v>114</v>
      </c>
      <c r="H10" s="256" t="s">
        <v>115</v>
      </c>
      <c r="I10" s="256" t="s">
        <v>116</v>
      </c>
      <c r="J10" s="268"/>
      <c r="K10" s="17"/>
      <c r="L10" s="17"/>
      <c r="M10" s="17"/>
      <c r="N10" s="17"/>
      <c r="O10" s="17"/>
      <c r="P10" s="17"/>
    </row>
    <row r="11" spans="1:16" ht="44.25" customHeight="1" x14ac:dyDescent="0.25">
      <c r="A11" s="243"/>
      <c r="B11" s="243"/>
      <c r="C11" s="14" t="s">
        <v>17</v>
      </c>
      <c r="D11" s="18" t="s">
        <v>38</v>
      </c>
      <c r="E11" s="32">
        <v>3</v>
      </c>
      <c r="F11" s="267"/>
      <c r="G11" s="35" t="s">
        <v>117</v>
      </c>
      <c r="H11" s="257"/>
      <c r="I11" s="257"/>
      <c r="J11" s="269"/>
      <c r="K11" s="17"/>
      <c r="L11" s="17"/>
      <c r="M11" s="17"/>
      <c r="N11" s="17"/>
      <c r="O11" s="17"/>
      <c r="P11" s="17"/>
    </row>
    <row r="12" spans="1:16" ht="25.5" x14ac:dyDescent="0.25">
      <c r="A12" s="230" t="s">
        <v>40</v>
      </c>
      <c r="B12" s="240" t="s">
        <v>41</v>
      </c>
      <c r="C12" s="24" t="s">
        <v>12</v>
      </c>
      <c r="D12" s="18" t="s">
        <v>42</v>
      </c>
      <c r="E12" s="30"/>
      <c r="F12" s="232"/>
      <c r="G12" s="26"/>
      <c r="H12" s="233"/>
      <c r="I12" s="233"/>
      <c r="J12" s="238"/>
      <c r="K12" s="17"/>
      <c r="L12" s="17"/>
      <c r="M12" s="17"/>
      <c r="N12" s="17"/>
    </row>
    <row r="13" spans="1:16" ht="42.75" customHeight="1" x14ac:dyDescent="0.25">
      <c r="A13" s="230"/>
      <c r="B13" s="240"/>
      <c r="C13" s="27" t="s">
        <v>17</v>
      </c>
      <c r="D13" s="18" t="s">
        <v>46</v>
      </c>
      <c r="E13" s="30"/>
      <c r="F13" s="232"/>
      <c r="G13" s="28"/>
      <c r="H13" s="234"/>
      <c r="I13" s="235"/>
      <c r="J13" s="239"/>
    </row>
    <row r="14" spans="1:16" ht="139.5" customHeight="1" x14ac:dyDescent="0.25">
      <c r="A14" s="251" t="s">
        <v>47</v>
      </c>
      <c r="B14" s="230" t="s">
        <v>74</v>
      </c>
      <c r="C14" s="24" t="s">
        <v>12</v>
      </c>
      <c r="D14" s="18" t="s">
        <v>49</v>
      </c>
      <c r="E14" s="29">
        <v>9</v>
      </c>
      <c r="F14" s="254">
        <v>1</v>
      </c>
      <c r="G14" s="10" t="s">
        <v>118</v>
      </c>
      <c r="H14" s="233" t="s">
        <v>119</v>
      </c>
      <c r="I14" s="233"/>
      <c r="J14" s="236"/>
      <c r="K14" s="17"/>
      <c r="L14" s="17"/>
      <c r="M14" s="17"/>
      <c r="N14" s="17"/>
    </row>
    <row r="15" spans="1:16" ht="149.25" customHeight="1" x14ac:dyDescent="0.25">
      <c r="A15" s="251"/>
      <c r="B15" s="230"/>
      <c r="C15" s="27" t="s">
        <v>17</v>
      </c>
      <c r="D15" s="18" t="s">
        <v>29</v>
      </c>
      <c r="E15" s="30">
        <v>9</v>
      </c>
      <c r="F15" s="267"/>
      <c r="G15" s="10" t="s">
        <v>120</v>
      </c>
      <c r="H15" s="234"/>
      <c r="I15" s="235"/>
      <c r="J15" s="237"/>
      <c r="K15" s="17"/>
      <c r="L15" s="17"/>
      <c r="M15" s="17"/>
      <c r="N15" s="17"/>
    </row>
    <row r="16" spans="1:16" ht="338.25" customHeight="1" x14ac:dyDescent="0.25">
      <c r="A16" s="251" t="s">
        <v>53</v>
      </c>
      <c r="B16" s="230" t="s">
        <v>74</v>
      </c>
      <c r="C16" s="24" t="s">
        <v>12</v>
      </c>
      <c r="D16" s="18" t="s">
        <v>54</v>
      </c>
      <c r="E16" s="30">
        <v>23</v>
      </c>
      <c r="F16" s="254">
        <f>+E16/E17</f>
        <v>0.95833333333333337</v>
      </c>
      <c r="G16" s="33" t="s">
        <v>121</v>
      </c>
      <c r="H16" s="252" t="s">
        <v>122</v>
      </c>
      <c r="I16" s="233"/>
      <c r="J16" s="236"/>
      <c r="K16" s="17"/>
      <c r="L16" s="17"/>
      <c r="M16" s="17"/>
      <c r="N16" s="17"/>
    </row>
    <row r="17" spans="1:14" ht="324.75" customHeight="1" x14ac:dyDescent="0.25">
      <c r="A17" s="251"/>
      <c r="B17" s="230"/>
      <c r="C17" s="27" t="s">
        <v>17</v>
      </c>
      <c r="D17" s="18" t="s">
        <v>57</v>
      </c>
      <c r="E17" s="30">
        <v>24</v>
      </c>
      <c r="F17" s="267"/>
      <c r="G17" s="33" t="s">
        <v>123</v>
      </c>
      <c r="H17" s="253"/>
      <c r="I17" s="235"/>
      <c r="J17" s="237"/>
      <c r="K17" s="17"/>
      <c r="L17" s="17"/>
      <c r="M17" s="17"/>
      <c r="N17" s="17"/>
    </row>
    <row r="18" spans="1:14" ht="32.450000000000003" customHeight="1" x14ac:dyDescent="0.25">
      <c r="A18" s="230" t="s">
        <v>59</v>
      </c>
      <c r="B18" s="231" t="s">
        <v>60</v>
      </c>
      <c r="E18" s="31"/>
      <c r="F18" s="31"/>
      <c r="G18" s="31"/>
      <c r="H18" s="17"/>
      <c r="I18" s="17"/>
      <c r="J18" s="17"/>
      <c r="K18" s="17"/>
      <c r="L18" s="17"/>
      <c r="M18" s="17"/>
    </row>
    <row r="19" spans="1:14" ht="72" customHeight="1" x14ac:dyDescent="0.25">
      <c r="A19" s="230"/>
      <c r="B19" s="231"/>
      <c r="E19" s="31"/>
      <c r="F19" s="31"/>
      <c r="G19" s="31"/>
      <c r="H19" s="17"/>
      <c r="I19" s="17"/>
      <c r="J19" s="17"/>
      <c r="K19" s="17"/>
      <c r="L19" s="17"/>
      <c r="M19" s="17"/>
    </row>
    <row r="20" spans="1:14" ht="32.450000000000003" customHeight="1" x14ac:dyDescent="0.25">
      <c r="A20" s="230" t="s">
        <v>61</v>
      </c>
      <c r="B20" s="231" t="s">
        <v>60</v>
      </c>
      <c r="E20" s="31"/>
      <c r="F20" s="31"/>
      <c r="G20" s="31"/>
      <c r="H20" s="17"/>
      <c r="I20" s="17"/>
      <c r="J20" s="17"/>
      <c r="K20" s="17"/>
      <c r="L20" s="17"/>
      <c r="M20" s="17"/>
    </row>
    <row r="21" spans="1:14" ht="61.5" customHeight="1" x14ac:dyDescent="0.25">
      <c r="A21" s="230"/>
      <c r="B21" s="231"/>
      <c r="E21" s="31"/>
      <c r="F21" s="31"/>
      <c r="G21" s="31"/>
      <c r="H21" s="17"/>
      <c r="I21" s="17"/>
      <c r="J21" s="17"/>
      <c r="K21" s="17"/>
      <c r="L21" s="17"/>
      <c r="M21" s="17"/>
    </row>
  </sheetData>
  <mergeCells count="47">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F16:F17"/>
    <mergeCell ref="H16:H17"/>
    <mergeCell ref="I16:I17"/>
    <mergeCell ref="J16:J17"/>
    <mergeCell ref="A14:A15"/>
    <mergeCell ref="B14:B15"/>
    <mergeCell ref="F14:F15"/>
    <mergeCell ref="H14:H15"/>
    <mergeCell ref="I14:I15"/>
    <mergeCell ref="J14:J15"/>
    <mergeCell ref="A18:A19"/>
    <mergeCell ref="B18:B19"/>
    <mergeCell ref="A20:A21"/>
    <mergeCell ref="B20:B21"/>
    <mergeCell ref="A16:A17"/>
    <mergeCell ref="B16:B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8C77E-F7AD-4795-995A-CFE66CA3A676}">
  <sheetPr>
    <tabColor rgb="FFFFC000"/>
  </sheetPr>
  <dimension ref="A1:P41"/>
  <sheetViews>
    <sheetView topLeftCell="G1" workbookViewId="0">
      <selection activeCell="G1" sqref="G1"/>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3" customFormat="1" ht="112.5" x14ac:dyDescent="0.25">
      <c r="A4" s="271" t="s">
        <v>10</v>
      </c>
      <c r="B4" s="271" t="s">
        <v>11</v>
      </c>
      <c r="C4" s="56" t="s">
        <v>12</v>
      </c>
      <c r="D4" s="57" t="s">
        <v>13</v>
      </c>
      <c r="E4" s="58">
        <v>3</v>
      </c>
      <c r="F4" s="273">
        <f>+E4/E5</f>
        <v>1</v>
      </c>
      <c r="G4" s="59" t="s">
        <v>124</v>
      </c>
      <c r="H4" s="274" t="s">
        <v>125</v>
      </c>
      <c r="I4" s="276" t="s">
        <v>126</v>
      </c>
      <c r="J4" s="246"/>
      <c r="K4" s="11"/>
      <c r="L4" s="12"/>
      <c r="M4" s="11"/>
      <c r="N4" s="11"/>
    </row>
    <row r="5" spans="1:16" ht="101.25" x14ac:dyDescent="0.25">
      <c r="A5" s="271"/>
      <c r="B5" s="272"/>
      <c r="C5" s="49" t="s">
        <v>17</v>
      </c>
      <c r="D5" s="57" t="s">
        <v>18</v>
      </c>
      <c r="E5" s="51">
        <v>3</v>
      </c>
      <c r="F5" s="273"/>
      <c r="G5" s="59" t="s">
        <v>127</v>
      </c>
      <c r="H5" s="275"/>
      <c r="I5" s="277"/>
      <c r="J5" s="247"/>
      <c r="K5" s="16"/>
      <c r="L5" s="17"/>
      <c r="M5" s="17"/>
      <c r="N5" s="17"/>
    </row>
    <row r="6" spans="1:16" ht="90" x14ac:dyDescent="0.25">
      <c r="A6" s="271" t="s">
        <v>20</v>
      </c>
      <c r="B6" s="271" t="s">
        <v>11</v>
      </c>
      <c r="C6" s="49" t="s">
        <v>12</v>
      </c>
      <c r="D6" s="50" t="s">
        <v>21</v>
      </c>
      <c r="E6" s="51">
        <v>6</v>
      </c>
      <c r="F6" s="273">
        <f>+E6/E7</f>
        <v>1</v>
      </c>
      <c r="G6" s="52" t="s">
        <v>128</v>
      </c>
      <c r="H6" s="233" t="s">
        <v>129</v>
      </c>
      <c r="I6" s="233" t="s">
        <v>130</v>
      </c>
      <c r="J6" s="246"/>
      <c r="K6" s="17"/>
      <c r="L6" s="19"/>
      <c r="M6" s="17"/>
      <c r="N6" s="17"/>
    </row>
    <row r="7" spans="1:16" ht="101.25" x14ac:dyDescent="0.25">
      <c r="A7" s="271"/>
      <c r="B7" s="272"/>
      <c r="C7" s="49" t="s">
        <v>17</v>
      </c>
      <c r="D7" s="50" t="s">
        <v>25</v>
      </c>
      <c r="E7" s="53">
        <v>6</v>
      </c>
      <c r="F7" s="273"/>
      <c r="G7" s="52" t="s">
        <v>131</v>
      </c>
      <c r="H7" s="270"/>
      <c r="I7" s="270"/>
      <c r="J7" s="247"/>
      <c r="K7" s="16"/>
      <c r="L7" s="17"/>
      <c r="M7" s="17"/>
      <c r="N7" s="17"/>
    </row>
    <row r="8" spans="1:16" ht="38.25" customHeight="1" x14ac:dyDescent="0.25">
      <c r="A8" s="242" t="s">
        <v>27</v>
      </c>
      <c r="B8" s="243" t="s">
        <v>28</v>
      </c>
      <c r="C8" s="14" t="s">
        <v>12</v>
      </c>
      <c r="D8" s="18" t="s">
        <v>29</v>
      </c>
      <c r="E8" s="32">
        <v>1</v>
      </c>
      <c r="F8" s="254">
        <f>+E8/E9</f>
        <v>1</v>
      </c>
      <c r="G8" s="34" t="s">
        <v>132</v>
      </c>
      <c r="H8" s="256" t="s">
        <v>133</v>
      </c>
      <c r="I8" s="256" t="s">
        <v>134</v>
      </c>
      <c r="J8" s="244"/>
      <c r="K8" s="17"/>
      <c r="L8" s="17"/>
      <c r="M8" s="17"/>
      <c r="N8" s="17"/>
      <c r="O8" s="17"/>
      <c r="P8" s="17"/>
    </row>
    <row r="9" spans="1:16" ht="38.25" customHeight="1" x14ac:dyDescent="0.25">
      <c r="A9" s="243"/>
      <c r="B9" s="243"/>
      <c r="C9" s="14" t="s">
        <v>17</v>
      </c>
      <c r="D9" s="18" t="s">
        <v>31</v>
      </c>
      <c r="E9" s="32">
        <v>1</v>
      </c>
      <c r="F9" s="255"/>
      <c r="G9" s="34" t="s">
        <v>135</v>
      </c>
      <c r="H9" s="257"/>
      <c r="I9" s="257"/>
      <c r="J9" s="245"/>
      <c r="K9" s="17"/>
      <c r="L9" s="17"/>
      <c r="M9" s="17"/>
      <c r="N9" s="17"/>
      <c r="O9" s="17"/>
      <c r="P9" s="17"/>
    </row>
    <row r="10" spans="1:16" ht="44.25" customHeight="1" x14ac:dyDescent="0.25">
      <c r="A10" s="278" t="s">
        <v>113</v>
      </c>
      <c r="B10" s="271" t="s">
        <v>28</v>
      </c>
      <c r="C10" s="49" t="s">
        <v>12</v>
      </c>
      <c r="D10" s="50" t="s">
        <v>34</v>
      </c>
      <c r="E10" s="53">
        <v>2</v>
      </c>
      <c r="F10" s="279">
        <f>+E10/E11</f>
        <v>1</v>
      </c>
      <c r="G10" s="54" t="s">
        <v>136</v>
      </c>
      <c r="H10" s="281" t="s">
        <v>137</v>
      </c>
      <c r="I10" s="281" t="s">
        <v>138</v>
      </c>
      <c r="J10" s="268"/>
      <c r="K10" s="17"/>
      <c r="L10" s="17"/>
      <c r="M10" s="17"/>
      <c r="N10" s="17"/>
      <c r="O10" s="17"/>
      <c r="P10" s="17"/>
    </row>
    <row r="11" spans="1:16" ht="44.25" customHeight="1" x14ac:dyDescent="0.25">
      <c r="A11" s="271"/>
      <c r="B11" s="271"/>
      <c r="C11" s="49" t="s">
        <v>17</v>
      </c>
      <c r="D11" s="50" t="s">
        <v>38</v>
      </c>
      <c r="E11" s="53">
        <v>2</v>
      </c>
      <c r="F11" s="280"/>
      <c r="G11" s="55" t="s">
        <v>139</v>
      </c>
      <c r="H11" s="282"/>
      <c r="I11" s="282"/>
      <c r="J11" s="269"/>
      <c r="K11" s="17"/>
      <c r="L11" s="17"/>
      <c r="M11" s="17"/>
      <c r="N11" s="17"/>
      <c r="O11" s="17"/>
      <c r="P11" s="17"/>
    </row>
    <row r="12" spans="1:16" ht="25.5" x14ac:dyDescent="0.25">
      <c r="A12" s="230" t="s">
        <v>40</v>
      </c>
      <c r="B12" s="240" t="s">
        <v>41</v>
      </c>
      <c r="C12" s="24" t="s">
        <v>12</v>
      </c>
      <c r="D12" s="18" t="s">
        <v>42</v>
      </c>
      <c r="E12" s="30"/>
      <c r="F12" s="232"/>
      <c r="G12" s="26"/>
      <c r="H12" s="233"/>
      <c r="I12" s="233"/>
      <c r="J12" s="238"/>
      <c r="K12" s="17"/>
      <c r="L12" s="17"/>
      <c r="M12" s="17"/>
      <c r="N12" s="17"/>
    </row>
    <row r="13" spans="1:16" ht="42.75" customHeight="1" x14ac:dyDescent="0.25">
      <c r="A13" s="230"/>
      <c r="B13" s="240"/>
      <c r="C13" s="27" t="s">
        <v>17</v>
      </c>
      <c r="D13" s="18" t="s">
        <v>46</v>
      </c>
      <c r="E13" s="30"/>
      <c r="F13" s="232"/>
      <c r="G13" s="28"/>
      <c r="H13" s="234"/>
      <c r="I13" s="235"/>
      <c r="J13" s="239"/>
    </row>
    <row r="14" spans="1:16" ht="139.5" customHeight="1" x14ac:dyDescent="0.25">
      <c r="A14" s="287" t="s">
        <v>47</v>
      </c>
      <c r="B14" s="287" t="s">
        <v>74</v>
      </c>
      <c r="C14" s="39" t="s">
        <v>12</v>
      </c>
      <c r="D14" s="40" t="s">
        <v>49</v>
      </c>
      <c r="E14" s="43">
        <v>10</v>
      </c>
      <c r="F14" s="288">
        <v>1</v>
      </c>
      <c r="G14" s="45" t="s">
        <v>140</v>
      </c>
      <c r="H14" s="274" t="s">
        <v>141</v>
      </c>
      <c r="I14" s="47" t="s">
        <v>142</v>
      </c>
      <c r="J14" s="236"/>
      <c r="K14" s="17"/>
      <c r="L14" s="17"/>
      <c r="M14" s="17"/>
      <c r="N14" s="17"/>
    </row>
    <row r="15" spans="1:16" ht="149.25" customHeight="1" x14ac:dyDescent="0.25">
      <c r="A15" s="287"/>
      <c r="B15" s="287"/>
      <c r="C15" s="41" t="s">
        <v>17</v>
      </c>
      <c r="D15" s="42" t="s">
        <v>29</v>
      </c>
      <c r="E15" s="44">
        <v>10</v>
      </c>
      <c r="F15" s="289"/>
      <c r="G15" s="46" t="s">
        <v>143</v>
      </c>
      <c r="H15" s="290"/>
      <c r="I15" s="48" t="s">
        <v>144</v>
      </c>
      <c r="J15" s="237"/>
      <c r="K15" s="17"/>
      <c r="L15" s="17"/>
      <c r="M15" s="17"/>
      <c r="N15" s="17"/>
    </row>
    <row r="16" spans="1:16" ht="405.75" customHeight="1" x14ac:dyDescent="0.25">
      <c r="A16" s="251" t="s">
        <v>53</v>
      </c>
      <c r="B16" s="291" t="s">
        <v>74</v>
      </c>
      <c r="C16" s="60" t="s">
        <v>12</v>
      </c>
      <c r="D16" s="61" t="s">
        <v>54</v>
      </c>
      <c r="E16" s="62">
        <v>25</v>
      </c>
      <c r="F16" s="283"/>
      <c r="G16" s="67" t="s">
        <v>145</v>
      </c>
      <c r="H16" s="285" t="s">
        <v>146</v>
      </c>
      <c r="I16" s="38" t="s">
        <v>147</v>
      </c>
      <c r="J16" s="236"/>
      <c r="K16" s="17"/>
      <c r="L16" s="17"/>
      <c r="M16" s="17"/>
      <c r="N16" s="17"/>
    </row>
    <row r="17" spans="1:14" ht="386.25" customHeight="1" x14ac:dyDescent="0.25">
      <c r="A17" s="251"/>
      <c r="B17" s="291"/>
      <c r="C17" s="63" t="s">
        <v>17</v>
      </c>
      <c r="D17" s="64" t="s">
        <v>57</v>
      </c>
      <c r="E17" s="65">
        <v>26</v>
      </c>
      <c r="F17" s="284"/>
      <c r="G17" s="66" t="s">
        <v>148</v>
      </c>
      <c r="H17" s="286"/>
      <c r="I17" s="38" t="s">
        <v>149</v>
      </c>
      <c r="J17" s="237"/>
      <c r="K17" s="17"/>
      <c r="L17" s="17"/>
      <c r="M17" s="17"/>
      <c r="N17" s="17"/>
    </row>
    <row r="18" spans="1:14" ht="32.450000000000003" customHeight="1" x14ac:dyDescent="0.2">
      <c r="A18" s="230" t="s">
        <v>59</v>
      </c>
      <c r="B18" s="231" t="s">
        <v>60</v>
      </c>
      <c r="E18" s="31"/>
      <c r="F18" s="31"/>
      <c r="G18" s="37"/>
      <c r="H18" s="17"/>
      <c r="I18" s="17"/>
      <c r="J18" s="17"/>
      <c r="K18" s="17"/>
      <c r="L18" s="17"/>
      <c r="M18" s="17"/>
    </row>
    <row r="19" spans="1:14" ht="72" customHeight="1" x14ac:dyDescent="0.2">
      <c r="A19" s="230"/>
      <c r="B19" s="231"/>
      <c r="E19" s="31"/>
      <c r="F19" s="31"/>
      <c r="G19" s="37"/>
      <c r="H19" s="17"/>
      <c r="I19" s="17"/>
      <c r="J19" s="17"/>
      <c r="K19" s="17"/>
      <c r="L19" s="17"/>
      <c r="M19" s="17"/>
    </row>
    <row r="20" spans="1:14" ht="32.450000000000003" customHeight="1" x14ac:dyDescent="0.2">
      <c r="A20" s="230" t="s">
        <v>61</v>
      </c>
      <c r="B20" s="231" t="s">
        <v>60</v>
      </c>
      <c r="E20" s="31"/>
      <c r="F20" s="31"/>
      <c r="G20" s="37"/>
      <c r="H20" s="17"/>
      <c r="I20" s="17"/>
      <c r="J20" s="17"/>
      <c r="K20" s="17"/>
      <c r="L20" s="17"/>
      <c r="M20" s="17"/>
    </row>
    <row r="21" spans="1:14" ht="61.5" customHeight="1" x14ac:dyDescent="0.2">
      <c r="A21" s="230"/>
      <c r="B21" s="231"/>
      <c r="E21" s="31"/>
      <c r="F21" s="31"/>
      <c r="G21" s="37"/>
      <c r="H21" s="17"/>
      <c r="I21" s="17"/>
      <c r="J21" s="17"/>
      <c r="K21" s="17"/>
      <c r="L21" s="17"/>
      <c r="M21" s="17"/>
    </row>
    <row r="22" spans="1:14" x14ac:dyDescent="0.2">
      <c r="G22" s="37"/>
    </row>
    <row r="23" spans="1:14" x14ac:dyDescent="0.2">
      <c r="G23" s="37"/>
    </row>
    <row r="24" spans="1:14" x14ac:dyDescent="0.2">
      <c r="G24" s="37"/>
    </row>
    <row r="25" spans="1:14" x14ac:dyDescent="0.2">
      <c r="G25" s="37"/>
    </row>
    <row r="26" spans="1:14" x14ac:dyDescent="0.2">
      <c r="G26" s="37"/>
    </row>
    <row r="27" spans="1:14" x14ac:dyDescent="0.2">
      <c r="G27"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autoFilter ref="A3:J21" xr:uid="{8EF8C77E-F7AD-4795-995A-CFE66CA3A676}">
    <filterColumn colId="2" showButton="0"/>
  </autoFilter>
  <mergeCells count="45">
    <mergeCell ref="A18:A19"/>
    <mergeCell ref="B18:B19"/>
    <mergeCell ref="A20:A21"/>
    <mergeCell ref="B20:B21"/>
    <mergeCell ref="A16:A17"/>
    <mergeCell ref="B16:B17"/>
    <mergeCell ref="F16:F17"/>
    <mergeCell ref="H16:H17"/>
    <mergeCell ref="J16:J17"/>
    <mergeCell ref="A14:A15"/>
    <mergeCell ref="B14:B15"/>
    <mergeCell ref="F14:F15"/>
    <mergeCell ref="H14:H15"/>
    <mergeCell ref="J14:J15"/>
    <mergeCell ref="J12:J13"/>
    <mergeCell ref="A10:A11"/>
    <mergeCell ref="B10:B11"/>
    <mergeCell ref="F10:F11"/>
    <mergeCell ref="H10:H11"/>
    <mergeCell ref="I10:I11"/>
    <mergeCell ref="J10:J11"/>
    <mergeCell ref="A12:A13"/>
    <mergeCell ref="B12:B13"/>
    <mergeCell ref="F12:F13"/>
    <mergeCell ref="H12:H13"/>
    <mergeCell ref="I12:I13"/>
    <mergeCell ref="J8:J9"/>
    <mergeCell ref="J4:J5"/>
    <mergeCell ref="A6:A7"/>
    <mergeCell ref="B6:B7"/>
    <mergeCell ref="F6:F7"/>
    <mergeCell ref="H6:H7"/>
    <mergeCell ref="I6:I7"/>
    <mergeCell ref="J6:J7"/>
    <mergeCell ref="I4:I5"/>
    <mergeCell ref="A8:A9"/>
    <mergeCell ref="B8:B9"/>
    <mergeCell ref="F8:F9"/>
    <mergeCell ref="H8:H9"/>
    <mergeCell ref="I8:I9"/>
    <mergeCell ref="C3:D3"/>
    <mergeCell ref="A4:A5"/>
    <mergeCell ref="B4:B5"/>
    <mergeCell ref="F4:F5"/>
    <mergeCell ref="H4:H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D42E0-6046-4CD9-A4ED-EF044312D128}">
  <sheetPr>
    <tabColor rgb="FFFFC000"/>
  </sheetPr>
  <dimension ref="A1:P41"/>
  <sheetViews>
    <sheetView topLeftCell="A5" workbookViewId="0">
      <selection activeCell="E9" sqref="E9"/>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80" customFormat="1" ht="89.25" customHeight="1" x14ac:dyDescent="0.25">
      <c r="A4" s="302" t="s">
        <v>10</v>
      </c>
      <c r="B4" s="302" t="s">
        <v>11</v>
      </c>
      <c r="C4" s="74" t="s">
        <v>12</v>
      </c>
      <c r="D4" s="75" t="s">
        <v>13</v>
      </c>
      <c r="E4" s="76">
        <v>2</v>
      </c>
      <c r="F4" s="254">
        <v>1</v>
      </c>
      <c r="G4" s="77" t="s">
        <v>150</v>
      </c>
      <c r="H4" s="298" t="s">
        <v>151</v>
      </c>
      <c r="I4" s="298" t="s">
        <v>152</v>
      </c>
      <c r="J4" s="246"/>
      <c r="K4" s="78"/>
      <c r="L4" s="79"/>
      <c r="M4" s="78"/>
      <c r="N4" s="78"/>
    </row>
    <row r="5" spans="1:16" s="86" customFormat="1" ht="85.5" customHeight="1" x14ac:dyDescent="0.25">
      <c r="A5" s="302"/>
      <c r="B5" s="303"/>
      <c r="C5" s="81" t="s">
        <v>17</v>
      </c>
      <c r="D5" s="75" t="s">
        <v>18</v>
      </c>
      <c r="E5" s="82">
        <v>2</v>
      </c>
      <c r="F5" s="255"/>
      <c r="G5" s="83" t="s">
        <v>153</v>
      </c>
      <c r="H5" s="299"/>
      <c r="I5" s="300"/>
      <c r="J5" s="247"/>
      <c r="K5" s="84"/>
      <c r="L5" s="85"/>
      <c r="M5" s="85"/>
      <c r="N5" s="85"/>
    </row>
    <row r="6" spans="1:16" s="86" customFormat="1" ht="63.75" customHeight="1" x14ac:dyDescent="0.25">
      <c r="A6" s="243" t="s">
        <v>20</v>
      </c>
      <c r="B6" s="243" t="s">
        <v>11</v>
      </c>
      <c r="C6" s="81" t="s">
        <v>12</v>
      </c>
      <c r="D6" s="87" t="s">
        <v>21</v>
      </c>
      <c r="E6" s="88">
        <v>1</v>
      </c>
      <c r="F6" s="296">
        <v>1</v>
      </c>
      <c r="G6" s="89" t="s">
        <v>154</v>
      </c>
      <c r="H6" s="298" t="s">
        <v>155</v>
      </c>
      <c r="I6" s="298" t="s">
        <v>156</v>
      </c>
      <c r="J6" s="246"/>
      <c r="K6" s="85"/>
      <c r="L6" s="90"/>
      <c r="M6" s="85"/>
      <c r="N6" s="85"/>
    </row>
    <row r="7" spans="1:16" ht="59.25" customHeight="1" x14ac:dyDescent="0.25">
      <c r="A7" s="243"/>
      <c r="B7" s="248"/>
      <c r="C7" s="14" t="s">
        <v>17</v>
      </c>
      <c r="D7" s="87" t="s">
        <v>25</v>
      </c>
      <c r="E7" s="82">
        <v>1</v>
      </c>
      <c r="F7" s="297"/>
      <c r="G7" s="89" t="s">
        <v>157</v>
      </c>
      <c r="H7" s="299"/>
      <c r="I7" s="299"/>
      <c r="J7" s="247"/>
      <c r="K7" s="16"/>
      <c r="L7" s="17"/>
      <c r="M7" s="17"/>
      <c r="N7" s="17"/>
    </row>
    <row r="8" spans="1:16" ht="38.25" customHeight="1" x14ac:dyDescent="0.25">
      <c r="A8" s="242" t="s">
        <v>27</v>
      </c>
      <c r="B8" s="243" t="s">
        <v>74</v>
      </c>
      <c r="C8" s="14" t="s">
        <v>12</v>
      </c>
      <c r="D8" s="18" t="s">
        <v>29</v>
      </c>
      <c r="E8" s="32"/>
      <c r="F8" s="301" t="s">
        <v>111</v>
      </c>
      <c r="G8" s="73" t="s">
        <v>158</v>
      </c>
      <c r="H8" s="233"/>
      <c r="I8" s="256"/>
      <c r="J8" s="244"/>
      <c r="K8" s="17"/>
      <c r="L8" s="17"/>
      <c r="M8" s="17"/>
      <c r="N8" s="17"/>
      <c r="O8" s="17"/>
      <c r="P8" s="17"/>
    </row>
    <row r="9" spans="1:16" s="86" customFormat="1" ht="38.25" customHeight="1" x14ac:dyDescent="0.25">
      <c r="A9" s="243"/>
      <c r="B9" s="243"/>
      <c r="C9" s="81" t="s">
        <v>17</v>
      </c>
      <c r="D9" s="87" t="s">
        <v>31</v>
      </c>
      <c r="E9" s="82"/>
      <c r="F9" s="267"/>
      <c r="G9" s="77" t="s">
        <v>158</v>
      </c>
      <c r="H9" s="270"/>
      <c r="I9" s="257"/>
      <c r="J9" s="245"/>
      <c r="K9" s="85"/>
      <c r="L9" s="85"/>
      <c r="M9" s="85"/>
      <c r="N9" s="85"/>
      <c r="O9" s="85"/>
      <c r="P9" s="85"/>
    </row>
    <row r="10" spans="1:16" s="86" customFormat="1" ht="44.25" customHeight="1" x14ac:dyDescent="0.25">
      <c r="A10" s="242" t="s">
        <v>113</v>
      </c>
      <c r="B10" s="243" t="s">
        <v>74</v>
      </c>
      <c r="C10" s="81" t="s">
        <v>12</v>
      </c>
      <c r="D10" s="87" t="s">
        <v>34</v>
      </c>
      <c r="E10" s="82">
        <v>4</v>
      </c>
      <c r="F10" s="254">
        <f>+E10/E11</f>
        <v>1</v>
      </c>
      <c r="G10" s="77" t="s">
        <v>159</v>
      </c>
      <c r="H10" s="262" t="s">
        <v>160</v>
      </c>
      <c r="I10" s="256" t="s">
        <v>161</v>
      </c>
      <c r="J10" s="268"/>
      <c r="K10" s="85"/>
      <c r="L10" s="85"/>
      <c r="M10" s="85"/>
      <c r="N10" s="85"/>
      <c r="O10" s="85"/>
      <c r="P10" s="85"/>
    </row>
    <row r="11" spans="1:16" s="86" customFormat="1" ht="44.25" customHeight="1" x14ac:dyDescent="0.25">
      <c r="A11" s="243"/>
      <c r="B11" s="243"/>
      <c r="C11" s="81" t="s">
        <v>17</v>
      </c>
      <c r="D11" s="87" t="s">
        <v>38</v>
      </c>
      <c r="E11" s="82">
        <v>4</v>
      </c>
      <c r="F11" s="267"/>
      <c r="G11" s="83" t="s">
        <v>162</v>
      </c>
      <c r="H11" s="263"/>
      <c r="I11" s="257"/>
      <c r="J11" s="269"/>
      <c r="K11" s="85"/>
      <c r="L11" s="85"/>
      <c r="M11" s="85"/>
      <c r="N11" s="85"/>
      <c r="O11" s="85"/>
      <c r="P11" s="85"/>
    </row>
    <row r="12" spans="1:16" ht="36" customHeight="1" x14ac:dyDescent="0.25">
      <c r="A12" s="230" t="s">
        <v>40</v>
      </c>
      <c r="B12" s="240" t="s">
        <v>41</v>
      </c>
      <c r="C12" s="24" t="s">
        <v>12</v>
      </c>
      <c r="D12" s="18" t="s">
        <v>42</v>
      </c>
      <c r="E12" s="30"/>
      <c r="F12" s="232"/>
      <c r="G12" s="26"/>
      <c r="H12" s="233"/>
      <c r="I12" s="233"/>
      <c r="J12" s="238"/>
      <c r="K12" s="17"/>
      <c r="L12" s="17"/>
      <c r="M12" s="17"/>
      <c r="N12" s="17"/>
    </row>
    <row r="13" spans="1:16" ht="42.75" customHeight="1" x14ac:dyDescent="0.25">
      <c r="A13" s="230"/>
      <c r="B13" s="240"/>
      <c r="C13" s="27" t="s">
        <v>17</v>
      </c>
      <c r="D13" s="18" t="s">
        <v>46</v>
      </c>
      <c r="E13" s="30"/>
      <c r="F13" s="232"/>
      <c r="G13" s="28"/>
      <c r="H13" s="234"/>
      <c r="I13" s="235"/>
      <c r="J13" s="239"/>
    </row>
    <row r="14" spans="1:16" s="86" customFormat="1" ht="139.5" customHeight="1" x14ac:dyDescent="0.25">
      <c r="A14" s="251" t="s">
        <v>47</v>
      </c>
      <c r="B14" s="230" t="s">
        <v>163</v>
      </c>
      <c r="C14" s="91" t="s">
        <v>12</v>
      </c>
      <c r="D14" s="87" t="s">
        <v>49</v>
      </c>
      <c r="E14" s="92"/>
      <c r="F14" s="254" t="e">
        <f>+E14/E15</f>
        <v>#DIV/0!</v>
      </c>
      <c r="G14" s="93"/>
      <c r="H14" s="233" t="s">
        <v>141</v>
      </c>
      <c r="I14" s="94" t="s">
        <v>142</v>
      </c>
      <c r="J14" s="236"/>
      <c r="K14" s="85"/>
      <c r="L14" s="85"/>
      <c r="M14" s="85"/>
      <c r="N14" s="85"/>
    </row>
    <row r="15" spans="1:16" ht="149.25" customHeight="1" x14ac:dyDescent="0.25">
      <c r="A15" s="251"/>
      <c r="B15" s="230"/>
      <c r="C15" s="68" t="s">
        <v>17</v>
      </c>
      <c r="D15" s="69" t="s">
        <v>29</v>
      </c>
      <c r="E15" s="70"/>
      <c r="F15" s="267"/>
      <c r="G15" s="71"/>
      <c r="H15" s="292"/>
      <c r="I15" s="72" t="s">
        <v>144</v>
      </c>
      <c r="J15" s="237"/>
      <c r="K15" s="17"/>
      <c r="L15" s="17"/>
      <c r="M15" s="17"/>
      <c r="N15" s="17"/>
    </row>
    <row r="16" spans="1:16" s="86" customFormat="1" ht="405.75" customHeight="1" x14ac:dyDescent="0.25">
      <c r="A16" s="230" t="s">
        <v>53</v>
      </c>
      <c r="B16" s="293" t="s">
        <v>163</v>
      </c>
      <c r="C16" s="91" t="s">
        <v>12</v>
      </c>
      <c r="D16" s="95" t="s">
        <v>54</v>
      </c>
      <c r="E16" s="92"/>
      <c r="F16" s="254" t="e">
        <f>+E16/E17</f>
        <v>#DIV/0!</v>
      </c>
      <c r="G16" s="96"/>
      <c r="H16" s="294" t="s">
        <v>146</v>
      </c>
      <c r="I16" s="97" t="s">
        <v>147</v>
      </c>
      <c r="J16" s="236"/>
      <c r="K16" s="85"/>
      <c r="L16" s="85"/>
      <c r="M16" s="85"/>
      <c r="N16" s="85"/>
    </row>
    <row r="17" spans="1:14" s="86" customFormat="1" ht="386.25" customHeight="1" x14ac:dyDescent="0.25">
      <c r="A17" s="230"/>
      <c r="B17" s="293"/>
      <c r="C17" s="98" t="s">
        <v>17</v>
      </c>
      <c r="D17" s="99" t="s">
        <v>57</v>
      </c>
      <c r="E17" s="100"/>
      <c r="F17" s="267"/>
      <c r="G17" s="101"/>
      <c r="H17" s="295"/>
      <c r="I17" s="97" t="s">
        <v>149</v>
      </c>
      <c r="J17" s="237"/>
      <c r="K17" s="85"/>
      <c r="L17" s="85"/>
      <c r="M17" s="85"/>
      <c r="N17" s="85"/>
    </row>
    <row r="18" spans="1:14" ht="32.450000000000003" customHeight="1" x14ac:dyDescent="0.2">
      <c r="A18" s="230" t="s">
        <v>59</v>
      </c>
      <c r="B18" s="231" t="s">
        <v>60</v>
      </c>
      <c r="E18" s="31"/>
      <c r="F18" s="31"/>
      <c r="G18" s="37"/>
      <c r="H18" s="17"/>
      <c r="I18" s="17"/>
      <c r="J18" s="17"/>
      <c r="K18" s="17"/>
      <c r="L18" s="17"/>
      <c r="M18" s="17"/>
    </row>
    <row r="19" spans="1:14" ht="72" customHeight="1" x14ac:dyDescent="0.2">
      <c r="A19" s="230"/>
      <c r="B19" s="231"/>
      <c r="E19" s="31"/>
      <c r="F19" s="31"/>
      <c r="G19" s="37"/>
      <c r="H19" s="17"/>
      <c r="I19" s="17"/>
      <c r="J19" s="17"/>
      <c r="K19" s="17"/>
      <c r="L19" s="17"/>
      <c r="M19" s="17"/>
    </row>
    <row r="20" spans="1:14" ht="32.450000000000003" customHeight="1" x14ac:dyDescent="0.2">
      <c r="A20" s="230" t="s">
        <v>61</v>
      </c>
      <c r="B20" s="231" t="s">
        <v>60</v>
      </c>
      <c r="E20" s="31"/>
      <c r="F20" s="31"/>
      <c r="G20" s="37"/>
      <c r="H20" s="17"/>
      <c r="I20" s="17"/>
      <c r="J20" s="17"/>
      <c r="K20" s="17"/>
      <c r="L20" s="17"/>
      <c r="M20" s="17"/>
    </row>
    <row r="21" spans="1:14" ht="61.5" customHeight="1" x14ac:dyDescent="0.2">
      <c r="A21" s="230"/>
      <c r="B21" s="231"/>
      <c r="E21" s="31"/>
      <c r="F21" s="31"/>
      <c r="G21" s="37"/>
      <c r="H21" s="17"/>
      <c r="I21" s="17"/>
      <c r="J21" s="17"/>
      <c r="K21" s="17"/>
      <c r="L21" s="17"/>
      <c r="M21" s="17"/>
    </row>
    <row r="22" spans="1:14" x14ac:dyDescent="0.2">
      <c r="G22" s="37"/>
    </row>
    <row r="23" spans="1:14" x14ac:dyDescent="0.2">
      <c r="G23" s="37"/>
    </row>
    <row r="24" spans="1:14" x14ac:dyDescent="0.2">
      <c r="G24" s="37"/>
    </row>
    <row r="25" spans="1:14" x14ac:dyDescent="0.2">
      <c r="G25" s="37"/>
    </row>
    <row r="26" spans="1:14" x14ac:dyDescent="0.2">
      <c r="G26" s="37"/>
    </row>
    <row r="27" spans="1:14" x14ac:dyDescent="0.2">
      <c r="G27"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mergeCells count="45">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F14:F15"/>
    <mergeCell ref="H14:H15"/>
    <mergeCell ref="J14:J15"/>
    <mergeCell ref="A16:A17"/>
    <mergeCell ref="B16:B17"/>
    <mergeCell ref="F16:F17"/>
    <mergeCell ref="H16:H17"/>
    <mergeCell ref="J16:J17"/>
    <mergeCell ref="A18:A19"/>
    <mergeCell ref="B18:B19"/>
    <mergeCell ref="A20:A21"/>
    <mergeCell ref="B20:B21"/>
    <mergeCell ref="A14:A15"/>
    <mergeCell ref="B14:B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12606-1A54-4B91-ACD9-33B6B739D0D1}">
  <sheetPr>
    <tabColor rgb="FFFFC000"/>
  </sheetPr>
  <dimension ref="A1:P41"/>
  <sheetViews>
    <sheetView topLeftCell="A6" workbookViewId="0">
      <selection activeCell="G10" sqref="G10"/>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3" customFormat="1" ht="101.25" x14ac:dyDescent="0.25">
      <c r="A4" s="243" t="s">
        <v>10</v>
      </c>
      <c r="B4" s="243" t="s">
        <v>11</v>
      </c>
      <c r="C4" s="7" t="s">
        <v>12</v>
      </c>
      <c r="D4" s="8" t="s">
        <v>13</v>
      </c>
      <c r="E4" s="9">
        <v>2</v>
      </c>
      <c r="F4" s="254">
        <f>+E4/E5</f>
        <v>1</v>
      </c>
      <c r="G4" s="73" t="s">
        <v>164</v>
      </c>
      <c r="H4" s="233" t="s">
        <v>165</v>
      </c>
      <c r="I4" s="233" t="s">
        <v>166</v>
      </c>
      <c r="J4" s="246"/>
      <c r="K4" s="11"/>
      <c r="L4" s="12"/>
      <c r="M4" s="11"/>
      <c r="N4" s="11"/>
    </row>
    <row r="5" spans="1:16" ht="90" x14ac:dyDescent="0.25">
      <c r="A5" s="243"/>
      <c r="B5" s="248"/>
      <c r="C5" s="14" t="s">
        <v>17</v>
      </c>
      <c r="D5" s="8" t="s">
        <v>18</v>
      </c>
      <c r="E5" s="32">
        <v>2</v>
      </c>
      <c r="F5" s="255"/>
      <c r="G5" s="102" t="s">
        <v>167</v>
      </c>
      <c r="H5" s="270"/>
      <c r="I5" s="234"/>
      <c r="J5" s="247"/>
      <c r="K5" s="16"/>
      <c r="L5" s="17"/>
      <c r="M5" s="17"/>
      <c r="N5" s="17"/>
    </row>
    <row r="6" spans="1:16" ht="67.5" x14ac:dyDescent="0.25">
      <c r="A6" s="243" t="s">
        <v>20</v>
      </c>
      <c r="B6" s="243" t="s">
        <v>11</v>
      </c>
      <c r="C6" s="14" t="s">
        <v>12</v>
      </c>
      <c r="D6" s="18" t="s">
        <v>21</v>
      </c>
      <c r="E6" s="15">
        <v>4</v>
      </c>
      <c r="F6" s="254">
        <f>+E6/E7</f>
        <v>1</v>
      </c>
      <c r="G6" s="103" t="s">
        <v>168</v>
      </c>
      <c r="H6" s="233" t="s">
        <v>169</v>
      </c>
      <c r="I6" s="233" t="s">
        <v>170</v>
      </c>
      <c r="J6" s="246"/>
      <c r="K6" s="17"/>
      <c r="L6" s="19"/>
      <c r="M6" s="17"/>
      <c r="N6" s="17"/>
    </row>
    <row r="7" spans="1:16" ht="78.75" x14ac:dyDescent="0.25">
      <c r="A7" s="243"/>
      <c r="B7" s="248"/>
      <c r="C7" s="14" t="s">
        <v>17</v>
      </c>
      <c r="D7" s="18" t="s">
        <v>25</v>
      </c>
      <c r="E7" s="32">
        <v>4</v>
      </c>
      <c r="F7" s="255"/>
      <c r="G7" s="103" t="s">
        <v>171</v>
      </c>
      <c r="H7" s="270"/>
      <c r="I7" s="270"/>
      <c r="J7" s="247"/>
      <c r="K7" s="16"/>
      <c r="L7" s="17"/>
      <c r="M7" s="17"/>
      <c r="N7" s="17"/>
    </row>
    <row r="8" spans="1:16" ht="77.25" customHeight="1" x14ac:dyDescent="0.25">
      <c r="A8" s="242" t="s">
        <v>27</v>
      </c>
      <c r="B8" s="243" t="s">
        <v>74</v>
      </c>
      <c r="C8" s="14" t="s">
        <v>12</v>
      </c>
      <c r="D8" s="18" t="s">
        <v>29</v>
      </c>
      <c r="E8" s="32">
        <v>4</v>
      </c>
      <c r="F8" s="254">
        <f>+E8/E9</f>
        <v>1</v>
      </c>
      <c r="G8" s="73" t="s">
        <v>172</v>
      </c>
      <c r="H8" s="262" t="s">
        <v>173</v>
      </c>
      <c r="I8" s="256" t="s">
        <v>174</v>
      </c>
      <c r="J8" s="244"/>
      <c r="K8" s="17"/>
      <c r="L8" s="17"/>
      <c r="M8" s="17"/>
      <c r="N8" s="17"/>
      <c r="O8" s="17"/>
      <c r="P8" s="17"/>
    </row>
    <row r="9" spans="1:16" s="86" customFormat="1" ht="88.5" customHeight="1" x14ac:dyDescent="0.25">
      <c r="A9" s="243"/>
      <c r="B9" s="243"/>
      <c r="C9" s="81" t="s">
        <v>17</v>
      </c>
      <c r="D9" s="87" t="s">
        <v>31</v>
      </c>
      <c r="E9" s="82">
        <v>4</v>
      </c>
      <c r="F9" s="255"/>
      <c r="G9" s="73" t="s">
        <v>175</v>
      </c>
      <c r="H9" s="263"/>
      <c r="I9" s="257"/>
      <c r="J9" s="245"/>
      <c r="K9" s="85"/>
      <c r="L9" s="85"/>
      <c r="M9" s="85"/>
      <c r="N9" s="85"/>
      <c r="O9" s="85"/>
      <c r="P9" s="85"/>
    </row>
    <row r="10" spans="1:16" s="86" customFormat="1" ht="44.25" customHeight="1" x14ac:dyDescent="0.25">
      <c r="A10" s="242" t="s">
        <v>113</v>
      </c>
      <c r="B10" s="243" t="s">
        <v>74</v>
      </c>
      <c r="C10" s="81" t="s">
        <v>12</v>
      </c>
      <c r="D10" s="87" t="s">
        <v>34</v>
      </c>
      <c r="E10" s="82">
        <v>4</v>
      </c>
      <c r="F10" s="254">
        <f>+E10/E11</f>
        <v>1</v>
      </c>
      <c r="G10" s="73" t="s">
        <v>176</v>
      </c>
      <c r="H10" s="262" t="s">
        <v>177</v>
      </c>
      <c r="I10" s="256" t="s">
        <v>178</v>
      </c>
      <c r="J10" s="268"/>
      <c r="K10" s="85"/>
      <c r="L10" s="85"/>
      <c r="M10" s="85"/>
      <c r="N10" s="85"/>
      <c r="O10" s="85"/>
      <c r="P10" s="85"/>
    </row>
    <row r="11" spans="1:16" s="86" customFormat="1" ht="44.25" customHeight="1" x14ac:dyDescent="0.25">
      <c r="A11" s="243"/>
      <c r="B11" s="243"/>
      <c r="C11" s="81" t="s">
        <v>17</v>
      </c>
      <c r="D11" s="87" t="s">
        <v>38</v>
      </c>
      <c r="E11" s="82">
        <v>4</v>
      </c>
      <c r="F11" s="267"/>
      <c r="G11" s="73" t="s">
        <v>179</v>
      </c>
      <c r="H11" s="263"/>
      <c r="I11" s="257"/>
      <c r="J11" s="269"/>
      <c r="K11" s="85"/>
      <c r="L11" s="85"/>
      <c r="M11" s="85"/>
      <c r="N11" s="85"/>
      <c r="O11" s="85"/>
      <c r="P11" s="85"/>
    </row>
    <row r="12" spans="1:16" ht="36" customHeight="1" x14ac:dyDescent="0.25">
      <c r="A12" s="230" t="s">
        <v>40</v>
      </c>
      <c r="B12" s="240" t="s">
        <v>41</v>
      </c>
      <c r="C12" s="24" t="s">
        <v>12</v>
      </c>
      <c r="D12" s="18" t="s">
        <v>42</v>
      </c>
      <c r="E12" s="30"/>
      <c r="F12" s="232"/>
      <c r="G12" s="26"/>
      <c r="H12" s="233"/>
      <c r="I12" s="233"/>
      <c r="J12" s="238"/>
      <c r="K12" s="17"/>
      <c r="L12" s="17"/>
      <c r="M12" s="17"/>
      <c r="N12" s="17"/>
    </row>
    <row r="13" spans="1:16" ht="42.75" customHeight="1" x14ac:dyDescent="0.25">
      <c r="A13" s="230"/>
      <c r="B13" s="240"/>
      <c r="C13" s="27" t="s">
        <v>17</v>
      </c>
      <c r="D13" s="18" t="s">
        <v>46</v>
      </c>
      <c r="E13" s="30"/>
      <c r="F13" s="232"/>
      <c r="G13" s="28"/>
      <c r="H13" s="234"/>
      <c r="I13" s="235"/>
      <c r="J13" s="239"/>
    </row>
    <row r="14" spans="1:16" s="86" customFormat="1" ht="139.5" customHeight="1" x14ac:dyDescent="0.25">
      <c r="A14" s="251" t="s">
        <v>47</v>
      </c>
      <c r="B14" s="230" t="s">
        <v>163</v>
      </c>
      <c r="C14" s="91" t="s">
        <v>12</v>
      </c>
      <c r="D14" s="87" t="s">
        <v>49</v>
      </c>
      <c r="E14" s="92"/>
      <c r="F14" s="254" t="e">
        <f>+E14/E15</f>
        <v>#DIV/0!</v>
      </c>
      <c r="G14" s="93"/>
      <c r="H14" s="233" t="s">
        <v>141</v>
      </c>
      <c r="I14" s="94" t="s">
        <v>142</v>
      </c>
      <c r="J14" s="236"/>
      <c r="K14" s="85"/>
      <c r="L14" s="85"/>
      <c r="M14" s="85"/>
      <c r="N14" s="85"/>
    </row>
    <row r="15" spans="1:16" ht="149.25" customHeight="1" x14ac:dyDescent="0.25">
      <c r="A15" s="251"/>
      <c r="B15" s="230"/>
      <c r="C15" s="68" t="s">
        <v>17</v>
      </c>
      <c r="D15" s="69" t="s">
        <v>29</v>
      </c>
      <c r="E15" s="70"/>
      <c r="F15" s="267"/>
      <c r="G15" s="71"/>
      <c r="H15" s="292"/>
      <c r="I15" s="72" t="s">
        <v>144</v>
      </c>
      <c r="J15" s="237"/>
      <c r="K15" s="17"/>
      <c r="L15" s="17"/>
      <c r="M15" s="17"/>
      <c r="N15" s="17"/>
    </row>
    <row r="16" spans="1:16" s="86" customFormat="1" ht="405.75" customHeight="1" x14ac:dyDescent="0.25">
      <c r="A16" s="230" t="s">
        <v>53</v>
      </c>
      <c r="B16" s="293" t="s">
        <v>163</v>
      </c>
      <c r="C16" s="91" t="s">
        <v>12</v>
      </c>
      <c r="D16" s="95" t="s">
        <v>54</v>
      </c>
      <c r="E16" s="92"/>
      <c r="F16" s="254" t="e">
        <f>+E16/E17</f>
        <v>#DIV/0!</v>
      </c>
      <c r="G16" s="96"/>
      <c r="H16" s="294" t="s">
        <v>146</v>
      </c>
      <c r="I16" s="97" t="s">
        <v>147</v>
      </c>
      <c r="J16" s="236"/>
      <c r="K16" s="85"/>
      <c r="L16" s="85"/>
      <c r="M16" s="85"/>
      <c r="N16" s="85"/>
    </row>
    <row r="17" spans="1:14" s="86" customFormat="1" ht="386.25" customHeight="1" x14ac:dyDescent="0.25">
      <c r="A17" s="230"/>
      <c r="B17" s="293"/>
      <c r="C17" s="98" t="s">
        <v>17</v>
      </c>
      <c r="D17" s="99" t="s">
        <v>57</v>
      </c>
      <c r="E17" s="100"/>
      <c r="F17" s="267"/>
      <c r="G17" s="101"/>
      <c r="H17" s="295"/>
      <c r="I17" s="97" t="s">
        <v>149</v>
      </c>
      <c r="J17" s="237"/>
      <c r="K17" s="85"/>
      <c r="L17" s="85"/>
      <c r="M17" s="85"/>
      <c r="N17" s="85"/>
    </row>
    <row r="18" spans="1:14" ht="32.450000000000003" customHeight="1" x14ac:dyDescent="0.2">
      <c r="A18" s="230" t="s">
        <v>59</v>
      </c>
      <c r="B18" s="231" t="s">
        <v>60</v>
      </c>
      <c r="E18" s="31"/>
      <c r="F18" s="31"/>
      <c r="G18" s="37"/>
      <c r="H18" s="17"/>
      <c r="I18" s="17"/>
      <c r="J18" s="17"/>
      <c r="K18" s="17"/>
      <c r="L18" s="17"/>
      <c r="M18" s="17"/>
    </row>
    <row r="19" spans="1:14" ht="72" customHeight="1" x14ac:dyDescent="0.2">
      <c r="A19" s="230"/>
      <c r="B19" s="231"/>
      <c r="E19" s="31"/>
      <c r="F19" s="31"/>
      <c r="G19" s="37"/>
      <c r="H19" s="17"/>
      <c r="I19" s="17"/>
      <c r="J19" s="17"/>
      <c r="K19" s="17"/>
      <c r="L19" s="17"/>
      <c r="M19" s="17"/>
    </row>
    <row r="20" spans="1:14" ht="32.450000000000003" customHeight="1" x14ac:dyDescent="0.2">
      <c r="A20" s="230" t="s">
        <v>61</v>
      </c>
      <c r="B20" s="231" t="s">
        <v>60</v>
      </c>
      <c r="E20" s="31"/>
      <c r="F20" s="31"/>
      <c r="G20" s="37"/>
      <c r="H20" s="17"/>
      <c r="I20" s="17"/>
      <c r="J20" s="17"/>
      <c r="K20" s="17"/>
      <c r="L20" s="17"/>
      <c r="M20" s="17"/>
    </row>
    <row r="21" spans="1:14" ht="61.5" customHeight="1" x14ac:dyDescent="0.2">
      <c r="A21" s="230"/>
      <c r="B21" s="231"/>
      <c r="E21" s="31"/>
      <c r="F21" s="31"/>
      <c r="G21" s="37"/>
      <c r="H21" s="17"/>
      <c r="I21" s="17"/>
      <c r="J21" s="17"/>
      <c r="K21" s="17"/>
      <c r="L21" s="17"/>
      <c r="M21" s="17"/>
    </row>
    <row r="22" spans="1:14" x14ac:dyDescent="0.2">
      <c r="G22" s="37"/>
    </row>
    <row r="23" spans="1:14" x14ac:dyDescent="0.2">
      <c r="G23" s="37"/>
    </row>
    <row r="24" spans="1:14" x14ac:dyDescent="0.2">
      <c r="G24" s="37"/>
    </row>
    <row r="25" spans="1:14" x14ac:dyDescent="0.2">
      <c r="G25" s="37"/>
    </row>
    <row r="26" spans="1:14" x14ac:dyDescent="0.2">
      <c r="G26" s="37"/>
    </row>
    <row r="27" spans="1:14" x14ac:dyDescent="0.2">
      <c r="G27"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mergeCells count="45">
    <mergeCell ref="A18:A19"/>
    <mergeCell ref="B18:B19"/>
    <mergeCell ref="A20:A21"/>
    <mergeCell ref="B20:B21"/>
    <mergeCell ref="A14:A15"/>
    <mergeCell ref="B14:B15"/>
    <mergeCell ref="F14:F15"/>
    <mergeCell ref="H14:H15"/>
    <mergeCell ref="J14:J15"/>
    <mergeCell ref="A16:A17"/>
    <mergeCell ref="B16:B17"/>
    <mergeCell ref="F16:F17"/>
    <mergeCell ref="H16:H17"/>
    <mergeCell ref="J16:J17"/>
    <mergeCell ref="J12:J13"/>
    <mergeCell ref="A10:A11"/>
    <mergeCell ref="B10:B11"/>
    <mergeCell ref="F10:F11"/>
    <mergeCell ref="H10:H11"/>
    <mergeCell ref="I10:I11"/>
    <mergeCell ref="J10:J11"/>
    <mergeCell ref="A12:A13"/>
    <mergeCell ref="B12:B13"/>
    <mergeCell ref="F12:F13"/>
    <mergeCell ref="H12:H13"/>
    <mergeCell ref="I12:I13"/>
    <mergeCell ref="J8:J9"/>
    <mergeCell ref="J4:J5"/>
    <mergeCell ref="A6:A7"/>
    <mergeCell ref="B6:B7"/>
    <mergeCell ref="F6:F7"/>
    <mergeCell ref="H6:H7"/>
    <mergeCell ref="I6:I7"/>
    <mergeCell ref="J6:J7"/>
    <mergeCell ref="I4:I5"/>
    <mergeCell ref="A8:A9"/>
    <mergeCell ref="B8:B9"/>
    <mergeCell ref="F8:F9"/>
    <mergeCell ref="H8:H9"/>
    <mergeCell ref="I8:I9"/>
    <mergeCell ref="C3:D3"/>
    <mergeCell ref="A4:A5"/>
    <mergeCell ref="B4:B5"/>
    <mergeCell ref="F4:F5"/>
    <mergeCell ref="H4:H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04A23-1859-4101-8E29-03C05C6E58B1}">
  <sheetPr>
    <tabColor rgb="FFFFC000"/>
  </sheetPr>
  <dimension ref="A1:P41"/>
  <sheetViews>
    <sheetView topLeftCell="H5" workbookViewId="0">
      <selection activeCell="E4" sqref="E4:I5"/>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117" customFormat="1" ht="281.25" x14ac:dyDescent="0.25">
      <c r="A4" s="243" t="s">
        <v>10</v>
      </c>
      <c r="B4" s="243" t="s">
        <v>11</v>
      </c>
      <c r="C4" s="111" t="s">
        <v>12</v>
      </c>
      <c r="D4" s="112" t="s">
        <v>13</v>
      </c>
      <c r="E4" s="113">
        <v>7</v>
      </c>
      <c r="F4" s="304">
        <f>+E4/E5</f>
        <v>1</v>
      </c>
      <c r="G4" s="114" t="s">
        <v>180</v>
      </c>
      <c r="H4" s="306" t="s">
        <v>181</v>
      </c>
      <c r="I4" s="306" t="s">
        <v>182</v>
      </c>
      <c r="J4" s="246"/>
      <c r="K4" s="115"/>
      <c r="L4" s="116"/>
      <c r="M4" s="115"/>
      <c r="N4" s="115"/>
    </row>
    <row r="5" spans="1:16" s="109" customFormat="1" ht="258.75" x14ac:dyDescent="0.25">
      <c r="A5" s="243"/>
      <c r="B5" s="248"/>
      <c r="C5" s="104" t="s">
        <v>17</v>
      </c>
      <c r="D5" s="112" t="s">
        <v>18</v>
      </c>
      <c r="E5" s="118">
        <v>7</v>
      </c>
      <c r="F5" s="305"/>
      <c r="G5" s="119" t="s">
        <v>183</v>
      </c>
      <c r="H5" s="307"/>
      <c r="I5" s="308"/>
      <c r="J5" s="247"/>
      <c r="K5" s="120"/>
      <c r="L5" s="108"/>
      <c r="M5" s="108"/>
      <c r="N5" s="108"/>
    </row>
    <row r="6" spans="1:16" s="109" customFormat="1" ht="90" x14ac:dyDescent="0.25">
      <c r="A6" s="243" t="s">
        <v>20</v>
      </c>
      <c r="B6" s="243" t="s">
        <v>11</v>
      </c>
      <c r="C6" s="104" t="s">
        <v>12</v>
      </c>
      <c r="D6" s="105" t="s">
        <v>21</v>
      </c>
      <c r="E6" s="121">
        <v>5</v>
      </c>
      <c r="F6" s="304">
        <f>+E6/E7</f>
        <v>1</v>
      </c>
      <c r="G6" s="122" t="s">
        <v>184</v>
      </c>
      <c r="H6" s="306" t="s">
        <v>185</v>
      </c>
      <c r="I6" s="306" t="s">
        <v>186</v>
      </c>
      <c r="J6" s="246"/>
      <c r="K6" s="108"/>
      <c r="L6" s="123"/>
      <c r="M6" s="108"/>
      <c r="N6" s="108"/>
    </row>
    <row r="7" spans="1:16" s="109" customFormat="1" ht="90" x14ac:dyDescent="0.25">
      <c r="A7" s="243"/>
      <c r="B7" s="248"/>
      <c r="C7" s="104" t="s">
        <v>17</v>
      </c>
      <c r="D7" s="105" t="s">
        <v>25</v>
      </c>
      <c r="E7" s="118">
        <v>5</v>
      </c>
      <c r="F7" s="305"/>
      <c r="G7" s="122" t="s">
        <v>184</v>
      </c>
      <c r="H7" s="307"/>
      <c r="I7" s="307"/>
      <c r="J7" s="247"/>
      <c r="K7" s="120"/>
      <c r="L7" s="108"/>
      <c r="M7" s="108"/>
      <c r="N7" s="108"/>
    </row>
    <row r="8" spans="1:16" ht="77.25" customHeight="1" x14ac:dyDescent="0.25">
      <c r="A8" s="242" t="s">
        <v>27</v>
      </c>
      <c r="B8" s="243" t="s">
        <v>74</v>
      </c>
      <c r="C8" s="14" t="s">
        <v>12</v>
      </c>
      <c r="D8" s="18" t="s">
        <v>29</v>
      </c>
      <c r="E8" s="32" t="s">
        <v>111</v>
      </c>
      <c r="F8" s="301" t="s">
        <v>111</v>
      </c>
      <c r="G8" s="34" t="s">
        <v>158</v>
      </c>
      <c r="H8" s="262" t="s">
        <v>187</v>
      </c>
      <c r="I8" s="256" t="s">
        <v>111</v>
      </c>
      <c r="J8" s="244"/>
      <c r="K8" s="17"/>
      <c r="L8" s="17"/>
      <c r="M8" s="17"/>
      <c r="N8" s="17"/>
      <c r="O8" s="17"/>
      <c r="P8" s="17"/>
    </row>
    <row r="9" spans="1:16" s="86" customFormat="1" ht="88.5" customHeight="1" x14ac:dyDescent="0.25">
      <c r="A9" s="243"/>
      <c r="B9" s="243"/>
      <c r="C9" s="14" t="s">
        <v>17</v>
      </c>
      <c r="D9" s="18" t="s">
        <v>31</v>
      </c>
      <c r="E9" s="32" t="s">
        <v>111</v>
      </c>
      <c r="F9" s="267"/>
      <c r="G9" s="34" t="s">
        <v>158</v>
      </c>
      <c r="H9" s="263"/>
      <c r="I9" s="257"/>
      <c r="J9" s="245"/>
      <c r="K9" s="85"/>
      <c r="L9" s="85"/>
      <c r="M9" s="85"/>
      <c r="N9" s="85"/>
      <c r="O9" s="85"/>
      <c r="P9" s="85"/>
    </row>
    <row r="10" spans="1:16" s="109" customFormat="1" ht="44.25" customHeight="1" x14ac:dyDescent="0.25">
      <c r="A10" s="309" t="s">
        <v>113</v>
      </c>
      <c r="B10" s="310" t="s">
        <v>74</v>
      </c>
      <c r="C10" s="104" t="s">
        <v>12</v>
      </c>
      <c r="D10" s="105" t="s">
        <v>34</v>
      </c>
      <c r="E10" s="106">
        <v>5</v>
      </c>
      <c r="F10" s="311">
        <f>+E10/E11</f>
        <v>1</v>
      </c>
      <c r="G10" s="107" t="s">
        <v>188</v>
      </c>
      <c r="H10" s="313" t="s">
        <v>189</v>
      </c>
      <c r="I10" s="313" t="s">
        <v>190</v>
      </c>
      <c r="J10" s="315"/>
      <c r="K10" s="108"/>
      <c r="L10" s="108"/>
      <c r="M10" s="108"/>
      <c r="N10" s="108"/>
      <c r="O10" s="108"/>
      <c r="P10" s="108"/>
    </row>
    <row r="11" spans="1:16" s="109" customFormat="1" ht="44.25" customHeight="1" x14ac:dyDescent="0.25">
      <c r="A11" s="310"/>
      <c r="B11" s="310"/>
      <c r="C11" s="104" t="s">
        <v>17</v>
      </c>
      <c r="D11" s="105" t="s">
        <v>38</v>
      </c>
      <c r="E11" s="106">
        <v>5</v>
      </c>
      <c r="F11" s="312"/>
      <c r="G11" s="110" t="s">
        <v>191</v>
      </c>
      <c r="H11" s="314"/>
      <c r="I11" s="314"/>
      <c r="J11" s="316"/>
      <c r="K11" s="108"/>
      <c r="L11" s="108"/>
      <c r="M11" s="108"/>
      <c r="N11" s="108"/>
      <c r="O11" s="108"/>
      <c r="P11" s="108"/>
    </row>
    <row r="12" spans="1:16" ht="36" customHeight="1" x14ac:dyDescent="0.25">
      <c r="A12" s="230" t="s">
        <v>40</v>
      </c>
      <c r="B12" s="243" t="s">
        <v>192</v>
      </c>
      <c r="C12" s="24" t="s">
        <v>12</v>
      </c>
      <c r="D12" s="18" t="s">
        <v>42</v>
      </c>
      <c r="E12" s="30"/>
      <c r="F12" s="232"/>
      <c r="G12" s="26"/>
      <c r="H12" s="233"/>
      <c r="I12" s="233"/>
      <c r="J12" s="238"/>
      <c r="K12" s="17"/>
      <c r="L12" s="17"/>
      <c r="M12" s="17"/>
      <c r="N12" s="17"/>
    </row>
    <row r="13" spans="1:16" ht="42.75" customHeight="1" x14ac:dyDescent="0.25">
      <c r="A13" s="230"/>
      <c r="B13" s="243"/>
      <c r="C13" s="27" t="s">
        <v>17</v>
      </c>
      <c r="D13" s="18" t="s">
        <v>46</v>
      </c>
      <c r="E13" s="30"/>
      <c r="F13" s="232"/>
      <c r="G13" s="28"/>
      <c r="H13" s="234"/>
      <c r="I13" s="235"/>
      <c r="J13" s="239"/>
    </row>
    <row r="14" spans="1:16" s="86" customFormat="1" ht="139.5" customHeight="1" x14ac:dyDescent="0.25">
      <c r="A14" s="251" t="s">
        <v>47</v>
      </c>
      <c r="B14" s="230" t="s">
        <v>163</v>
      </c>
      <c r="C14" s="91" t="s">
        <v>12</v>
      </c>
      <c r="D14" s="87" t="s">
        <v>49</v>
      </c>
      <c r="E14" s="92"/>
      <c r="F14" s="254" t="e">
        <f>+E14/E15</f>
        <v>#DIV/0!</v>
      </c>
      <c r="G14" s="93"/>
      <c r="H14" s="233"/>
      <c r="I14" s="94"/>
      <c r="J14" s="236"/>
      <c r="K14" s="85"/>
      <c r="L14" s="85"/>
      <c r="M14" s="85"/>
      <c r="N14" s="85"/>
    </row>
    <row r="15" spans="1:16" ht="149.25" customHeight="1" x14ac:dyDescent="0.25">
      <c r="A15" s="251"/>
      <c r="B15" s="230"/>
      <c r="C15" s="68" t="s">
        <v>17</v>
      </c>
      <c r="D15" s="69" t="s">
        <v>29</v>
      </c>
      <c r="E15" s="70"/>
      <c r="F15" s="267"/>
      <c r="G15" s="71"/>
      <c r="H15" s="292"/>
      <c r="I15" s="72"/>
      <c r="J15" s="237"/>
      <c r="K15" s="17"/>
      <c r="L15" s="17"/>
      <c r="M15" s="17"/>
      <c r="N15" s="17"/>
    </row>
    <row r="16" spans="1:16" s="109" customFormat="1" ht="405.75" customHeight="1" x14ac:dyDescent="0.25">
      <c r="A16" s="230" t="s">
        <v>53</v>
      </c>
      <c r="B16" s="293" t="s">
        <v>163</v>
      </c>
      <c r="C16" s="129" t="s">
        <v>12</v>
      </c>
      <c r="D16" s="130" t="s">
        <v>54</v>
      </c>
      <c r="E16" s="131">
        <v>48</v>
      </c>
      <c r="F16" s="254">
        <f>+E16/E17</f>
        <v>1</v>
      </c>
      <c r="G16" s="132"/>
      <c r="H16" s="294"/>
      <c r="I16" s="128"/>
      <c r="J16" s="236"/>
      <c r="K16" s="108"/>
      <c r="L16" s="108"/>
      <c r="M16" s="108"/>
      <c r="N16" s="108"/>
    </row>
    <row r="17" spans="1:14" s="109" customFormat="1" ht="386.25" customHeight="1" x14ac:dyDescent="0.25">
      <c r="A17" s="230"/>
      <c r="B17" s="293"/>
      <c r="C17" s="124" t="s">
        <v>17</v>
      </c>
      <c r="D17" s="125" t="s">
        <v>57</v>
      </c>
      <c r="E17" s="126">
        <v>48</v>
      </c>
      <c r="F17" s="267"/>
      <c r="G17" s="127"/>
      <c r="H17" s="295"/>
      <c r="I17" s="128"/>
      <c r="J17" s="237"/>
      <c r="K17" s="108"/>
      <c r="L17" s="108"/>
      <c r="M17" s="108"/>
      <c r="N17" s="108"/>
    </row>
    <row r="18" spans="1:14" ht="32.450000000000003" customHeight="1" x14ac:dyDescent="0.2">
      <c r="A18" s="230" t="s">
        <v>59</v>
      </c>
      <c r="B18" s="231" t="s">
        <v>60</v>
      </c>
      <c r="E18" s="31"/>
      <c r="F18" s="31"/>
      <c r="G18" s="37"/>
      <c r="H18" s="17"/>
      <c r="I18" s="17"/>
      <c r="J18" s="17"/>
      <c r="K18" s="17"/>
      <c r="L18" s="17"/>
      <c r="M18" s="17"/>
    </row>
    <row r="19" spans="1:14" ht="72" customHeight="1" x14ac:dyDescent="0.2">
      <c r="A19" s="230"/>
      <c r="B19" s="231"/>
      <c r="E19" s="31"/>
      <c r="F19" s="31"/>
      <c r="G19" s="37"/>
      <c r="H19" s="17"/>
      <c r="I19" s="17"/>
      <c r="J19" s="17"/>
      <c r="K19" s="17"/>
      <c r="L19" s="17"/>
      <c r="M19" s="17"/>
    </row>
    <row r="20" spans="1:14" ht="32.450000000000003" customHeight="1" x14ac:dyDescent="0.2">
      <c r="A20" s="230" t="s">
        <v>61</v>
      </c>
      <c r="B20" s="231" t="s">
        <v>60</v>
      </c>
      <c r="E20" s="31"/>
      <c r="F20" s="31"/>
      <c r="G20" s="37"/>
      <c r="H20" s="17"/>
      <c r="I20" s="17"/>
      <c r="J20" s="17"/>
      <c r="K20" s="17"/>
      <c r="L20" s="17"/>
      <c r="M20" s="17"/>
    </row>
    <row r="21" spans="1:14" ht="61.5" customHeight="1" x14ac:dyDescent="0.2">
      <c r="A21" s="230"/>
      <c r="B21" s="231"/>
      <c r="E21" s="31"/>
      <c r="F21" s="31"/>
      <c r="G21" s="37"/>
      <c r="H21" s="17"/>
      <c r="I21" s="17"/>
      <c r="J21" s="17"/>
      <c r="K21" s="17"/>
      <c r="L21" s="17"/>
      <c r="M21" s="17"/>
    </row>
    <row r="22" spans="1:14" x14ac:dyDescent="0.2">
      <c r="G22" s="37"/>
    </row>
    <row r="23" spans="1:14" x14ac:dyDescent="0.2">
      <c r="G23" s="37"/>
    </row>
    <row r="24" spans="1:14" x14ac:dyDescent="0.2">
      <c r="G24" s="37"/>
    </row>
    <row r="25" spans="1:14" x14ac:dyDescent="0.2">
      <c r="G25" s="37"/>
    </row>
    <row r="26" spans="1:14" x14ac:dyDescent="0.2">
      <c r="G26" s="37"/>
    </row>
    <row r="27" spans="1:14" x14ac:dyDescent="0.2">
      <c r="G27"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mergeCells count="45">
    <mergeCell ref="A18:A19"/>
    <mergeCell ref="B18:B19"/>
    <mergeCell ref="A20:A21"/>
    <mergeCell ref="B20:B21"/>
    <mergeCell ref="A14:A15"/>
    <mergeCell ref="B14:B15"/>
    <mergeCell ref="F14:F15"/>
    <mergeCell ref="H14:H15"/>
    <mergeCell ref="J14:J15"/>
    <mergeCell ref="A16:A17"/>
    <mergeCell ref="B16:B17"/>
    <mergeCell ref="F16:F17"/>
    <mergeCell ref="H16:H17"/>
    <mergeCell ref="J16:J17"/>
    <mergeCell ref="J12:J13"/>
    <mergeCell ref="A10:A11"/>
    <mergeCell ref="B10:B11"/>
    <mergeCell ref="F10:F11"/>
    <mergeCell ref="H10:H11"/>
    <mergeCell ref="I10:I11"/>
    <mergeCell ref="J10:J11"/>
    <mergeCell ref="A12:A13"/>
    <mergeCell ref="B12:B13"/>
    <mergeCell ref="F12:F13"/>
    <mergeCell ref="H12:H13"/>
    <mergeCell ref="I12:I13"/>
    <mergeCell ref="J8:J9"/>
    <mergeCell ref="J4:J5"/>
    <mergeCell ref="A6:A7"/>
    <mergeCell ref="B6:B7"/>
    <mergeCell ref="F6:F7"/>
    <mergeCell ref="H6:H7"/>
    <mergeCell ref="I6:I7"/>
    <mergeCell ref="J6:J7"/>
    <mergeCell ref="I4:I5"/>
    <mergeCell ref="A8:A9"/>
    <mergeCell ref="B8:B9"/>
    <mergeCell ref="F8:F9"/>
    <mergeCell ref="H8:H9"/>
    <mergeCell ref="I8:I9"/>
    <mergeCell ref="C3:D3"/>
    <mergeCell ref="A4:A5"/>
    <mergeCell ref="B4:B5"/>
    <mergeCell ref="F4:F5"/>
    <mergeCell ref="H4:H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1FEA2-A619-4B2D-8DA2-1296F6F19AFC}">
  <sheetPr>
    <tabColor rgb="FFFFC000"/>
  </sheetPr>
  <dimension ref="A1:P41"/>
  <sheetViews>
    <sheetView topLeftCell="A11" zoomScale="85" zoomScaleNormal="85" workbookViewId="0">
      <selection activeCell="A5" sqref="A4:A5"/>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3"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4" t="s">
        <v>5</v>
      </c>
      <c r="G3" s="4" t="s">
        <v>6</v>
      </c>
      <c r="H3" s="5" t="s">
        <v>7</v>
      </c>
      <c r="I3" s="5" t="s">
        <v>8</v>
      </c>
      <c r="J3" s="4" t="s">
        <v>9</v>
      </c>
    </row>
    <row r="4" spans="1:16" s="80" customFormat="1" ht="67.900000000000006" customHeight="1" x14ac:dyDescent="0.25">
      <c r="A4" s="302" t="s">
        <v>10</v>
      </c>
      <c r="B4" s="302" t="s">
        <v>11</v>
      </c>
      <c r="C4" s="74" t="s">
        <v>12</v>
      </c>
      <c r="D4" s="75" t="s">
        <v>13</v>
      </c>
      <c r="E4" s="142">
        <v>9</v>
      </c>
      <c r="F4" s="304">
        <f>+E4/E5</f>
        <v>1</v>
      </c>
      <c r="G4" s="143" t="s">
        <v>193</v>
      </c>
      <c r="H4" s="306" t="s">
        <v>194</v>
      </c>
      <c r="I4" s="306" t="s">
        <v>195</v>
      </c>
      <c r="J4" s="246"/>
      <c r="K4" s="78"/>
      <c r="L4" s="79"/>
      <c r="M4" s="78"/>
      <c r="N4" s="78"/>
    </row>
    <row r="5" spans="1:16" s="86" customFormat="1" ht="55.9" customHeight="1" x14ac:dyDescent="0.25">
      <c r="A5" s="302"/>
      <c r="B5" s="303"/>
      <c r="C5" s="81" t="s">
        <v>17</v>
      </c>
      <c r="D5" s="75" t="s">
        <v>18</v>
      </c>
      <c r="E5" s="144">
        <v>9</v>
      </c>
      <c r="F5" s="305"/>
      <c r="G5" s="145" t="s">
        <v>196</v>
      </c>
      <c r="H5" s="307"/>
      <c r="I5" s="308"/>
      <c r="J5" s="247"/>
      <c r="K5" s="84"/>
      <c r="L5" s="85"/>
      <c r="M5" s="85"/>
      <c r="N5" s="85"/>
    </row>
    <row r="6" spans="1:16" s="86" customFormat="1" ht="87" customHeight="1" x14ac:dyDescent="0.25">
      <c r="A6" s="302" t="s">
        <v>20</v>
      </c>
      <c r="B6" s="302" t="s">
        <v>11</v>
      </c>
      <c r="C6" s="81" t="s">
        <v>12</v>
      </c>
      <c r="D6" s="87" t="s">
        <v>21</v>
      </c>
      <c r="E6" s="141">
        <v>5</v>
      </c>
      <c r="F6" s="304">
        <v>1</v>
      </c>
      <c r="G6" s="145" t="s">
        <v>197</v>
      </c>
      <c r="H6" s="306" t="s">
        <v>198</v>
      </c>
      <c r="I6" s="306" t="s">
        <v>199</v>
      </c>
      <c r="J6" s="246"/>
      <c r="K6" s="85"/>
      <c r="L6" s="90"/>
      <c r="M6" s="85"/>
      <c r="N6" s="85"/>
    </row>
    <row r="7" spans="1:16" s="86" customFormat="1" ht="88.5" customHeight="1" x14ac:dyDescent="0.25">
      <c r="A7" s="302"/>
      <c r="B7" s="303"/>
      <c r="C7" s="81" t="s">
        <v>17</v>
      </c>
      <c r="D7" s="87" t="s">
        <v>25</v>
      </c>
      <c r="E7" s="144">
        <v>5</v>
      </c>
      <c r="F7" s="322"/>
      <c r="G7" s="145" t="s">
        <v>197</v>
      </c>
      <c r="H7" s="307"/>
      <c r="I7" s="307"/>
      <c r="J7" s="247"/>
      <c r="K7" s="84"/>
      <c r="L7" s="85"/>
      <c r="M7" s="85"/>
      <c r="N7" s="85"/>
    </row>
    <row r="8" spans="1:16" ht="77.25" customHeight="1" x14ac:dyDescent="0.25">
      <c r="A8" s="242" t="s">
        <v>27</v>
      </c>
      <c r="B8" s="243" t="s">
        <v>74</v>
      </c>
      <c r="C8" s="14" t="s">
        <v>12</v>
      </c>
      <c r="D8" s="18" t="s">
        <v>29</v>
      </c>
      <c r="E8" s="30" t="s">
        <v>111</v>
      </c>
      <c r="F8" s="301" t="s">
        <v>111</v>
      </c>
      <c r="G8" s="138" t="s">
        <v>158</v>
      </c>
      <c r="H8" s="320" t="s">
        <v>200</v>
      </c>
      <c r="I8" s="233" t="s">
        <v>111</v>
      </c>
      <c r="J8" s="244"/>
      <c r="K8" s="17"/>
      <c r="L8" s="17"/>
      <c r="M8" s="17"/>
      <c r="N8" s="17"/>
      <c r="O8" s="17"/>
      <c r="P8" s="17"/>
    </row>
    <row r="9" spans="1:16" ht="88.5" customHeight="1" x14ac:dyDescent="0.25">
      <c r="A9" s="243"/>
      <c r="B9" s="243"/>
      <c r="C9" s="14" t="s">
        <v>17</v>
      </c>
      <c r="D9" s="18" t="s">
        <v>31</v>
      </c>
      <c r="E9" s="30" t="s">
        <v>111</v>
      </c>
      <c r="F9" s="267"/>
      <c r="G9" s="139" t="s">
        <v>158</v>
      </c>
      <c r="H9" s="321"/>
      <c r="I9" s="235"/>
      <c r="J9" s="245"/>
      <c r="K9" s="17"/>
      <c r="L9" s="17"/>
      <c r="M9" s="17"/>
      <c r="N9" s="17"/>
      <c r="O9" s="17"/>
      <c r="P9" s="17"/>
    </row>
    <row r="10" spans="1:16" s="86" customFormat="1" ht="44.25" customHeight="1" x14ac:dyDescent="0.25">
      <c r="A10" s="317" t="s">
        <v>113</v>
      </c>
      <c r="B10" s="302" t="s">
        <v>74</v>
      </c>
      <c r="C10" s="81" t="s">
        <v>12</v>
      </c>
      <c r="D10" s="87" t="s">
        <v>34</v>
      </c>
      <c r="E10" s="82">
        <v>3</v>
      </c>
      <c r="F10" s="254">
        <f>+E10/E11</f>
        <v>1</v>
      </c>
      <c r="G10" s="146" t="s">
        <v>201</v>
      </c>
      <c r="H10" s="318" t="s">
        <v>202</v>
      </c>
      <c r="I10" s="318" t="s">
        <v>203</v>
      </c>
      <c r="J10" s="268"/>
      <c r="K10" s="85"/>
      <c r="L10" s="85"/>
      <c r="M10" s="85"/>
      <c r="N10" s="85"/>
      <c r="O10" s="85"/>
      <c r="P10" s="85"/>
    </row>
    <row r="11" spans="1:16" s="86" customFormat="1" ht="44.25" customHeight="1" x14ac:dyDescent="0.25">
      <c r="A11" s="302"/>
      <c r="B11" s="302"/>
      <c r="C11" s="81" t="s">
        <v>17</v>
      </c>
      <c r="D11" s="87" t="s">
        <v>38</v>
      </c>
      <c r="E11" s="82">
        <v>3</v>
      </c>
      <c r="F11" s="267"/>
      <c r="G11" s="147" t="s">
        <v>204</v>
      </c>
      <c r="H11" s="319"/>
      <c r="I11" s="319"/>
      <c r="J11" s="269"/>
      <c r="K11" s="85"/>
      <c r="L11" s="85"/>
      <c r="M11" s="85"/>
      <c r="N11" s="85"/>
      <c r="O11" s="85"/>
      <c r="P11" s="85"/>
    </row>
    <row r="12" spans="1:16" ht="36" customHeight="1" x14ac:dyDescent="0.25">
      <c r="A12" s="251" t="s">
        <v>40</v>
      </c>
      <c r="B12" s="302" t="s">
        <v>192</v>
      </c>
      <c r="C12" s="91" t="s">
        <v>12</v>
      </c>
      <c r="D12" s="87" t="s">
        <v>42</v>
      </c>
      <c r="E12" s="30" t="s">
        <v>111</v>
      </c>
      <c r="F12" s="249" t="s">
        <v>111</v>
      </c>
      <c r="G12" s="138"/>
      <c r="H12" s="320"/>
      <c r="I12" s="233" t="s">
        <v>111</v>
      </c>
      <c r="J12" s="238"/>
      <c r="K12" s="17"/>
      <c r="L12" s="17"/>
      <c r="M12" s="17"/>
      <c r="N12" s="17"/>
    </row>
    <row r="13" spans="1:16" ht="42.75" customHeight="1" x14ac:dyDescent="0.25">
      <c r="A13" s="251"/>
      <c r="B13" s="302"/>
      <c r="C13" s="98" t="s">
        <v>17</v>
      </c>
      <c r="D13" s="87" t="s">
        <v>46</v>
      </c>
      <c r="E13" s="30" t="s">
        <v>111</v>
      </c>
      <c r="F13" s="249"/>
      <c r="G13" s="139"/>
      <c r="H13" s="321"/>
      <c r="I13" s="235"/>
      <c r="J13" s="239"/>
    </row>
    <row r="14" spans="1:16" ht="139.5" customHeight="1" x14ac:dyDescent="0.25">
      <c r="A14" s="230" t="s">
        <v>47</v>
      </c>
      <c r="B14" s="230" t="s">
        <v>163</v>
      </c>
      <c r="C14" s="24" t="s">
        <v>12</v>
      </c>
      <c r="D14" s="18" t="s">
        <v>49</v>
      </c>
      <c r="E14" s="29"/>
      <c r="F14" s="254" t="e">
        <f>+E14/E15</f>
        <v>#DIV/0!</v>
      </c>
      <c r="G14" s="140"/>
      <c r="H14" s="233"/>
      <c r="I14" s="133"/>
      <c r="J14" s="236"/>
      <c r="K14" s="17"/>
      <c r="L14" s="17"/>
      <c r="M14" s="17"/>
      <c r="N14" s="17"/>
    </row>
    <row r="15" spans="1:16" ht="149.25" customHeight="1" x14ac:dyDescent="0.25">
      <c r="A15" s="230"/>
      <c r="B15" s="230"/>
      <c r="C15" s="68" t="s">
        <v>17</v>
      </c>
      <c r="D15" s="69" t="s">
        <v>29</v>
      </c>
      <c r="E15" s="70"/>
      <c r="F15" s="267"/>
      <c r="G15" s="71"/>
      <c r="H15" s="292"/>
      <c r="I15" s="72"/>
      <c r="J15" s="237"/>
      <c r="K15" s="17"/>
      <c r="L15" s="17"/>
      <c r="M15" s="17"/>
      <c r="N15" s="17"/>
    </row>
    <row r="16" spans="1:16" ht="405.75" customHeight="1" x14ac:dyDescent="0.25">
      <c r="A16" s="230" t="s">
        <v>53</v>
      </c>
      <c r="B16" s="293" t="s">
        <v>163</v>
      </c>
      <c r="C16" s="24" t="s">
        <v>12</v>
      </c>
      <c r="D16" s="134" t="s">
        <v>54</v>
      </c>
      <c r="E16" s="29"/>
      <c r="F16" s="254" t="e">
        <f>+E16/E17</f>
        <v>#DIV/0!</v>
      </c>
      <c r="G16" s="135"/>
      <c r="H16" s="294"/>
      <c r="I16" s="38"/>
      <c r="J16" s="236"/>
      <c r="K16" s="17"/>
      <c r="L16" s="17"/>
      <c r="M16" s="17"/>
      <c r="N16" s="17"/>
    </row>
    <row r="17" spans="1:14" ht="386.25" customHeight="1" x14ac:dyDescent="0.25">
      <c r="A17" s="230"/>
      <c r="B17" s="293"/>
      <c r="C17" s="27" t="s">
        <v>17</v>
      </c>
      <c r="D17" s="136" t="s">
        <v>57</v>
      </c>
      <c r="E17" s="30"/>
      <c r="F17" s="267"/>
      <c r="G17" s="137"/>
      <c r="H17" s="295"/>
      <c r="I17" s="38"/>
      <c r="J17" s="237"/>
      <c r="K17" s="17"/>
      <c r="L17" s="17"/>
      <c r="M17" s="17"/>
      <c r="N17" s="17"/>
    </row>
    <row r="18" spans="1:14" ht="32.450000000000003" customHeight="1" x14ac:dyDescent="0.2">
      <c r="A18" s="230" t="s">
        <v>59</v>
      </c>
      <c r="B18" s="231" t="s">
        <v>60</v>
      </c>
      <c r="E18" s="31"/>
      <c r="F18" s="31"/>
      <c r="G18" s="37"/>
      <c r="H18" s="17"/>
      <c r="I18" s="17"/>
      <c r="J18" s="17"/>
      <c r="K18" s="17"/>
      <c r="L18" s="17"/>
      <c r="M18" s="17"/>
    </row>
    <row r="19" spans="1:14" ht="72" customHeight="1" x14ac:dyDescent="0.2">
      <c r="A19" s="230"/>
      <c r="B19" s="231"/>
      <c r="E19" s="31"/>
      <c r="F19" s="31"/>
      <c r="G19" s="37"/>
      <c r="H19" s="17"/>
      <c r="I19" s="17"/>
      <c r="J19" s="17"/>
      <c r="K19" s="17"/>
      <c r="L19" s="17"/>
      <c r="M19" s="17"/>
    </row>
    <row r="20" spans="1:14" ht="32.450000000000003" customHeight="1" x14ac:dyDescent="0.2">
      <c r="A20" s="230" t="s">
        <v>61</v>
      </c>
      <c r="B20" s="231" t="s">
        <v>60</v>
      </c>
      <c r="E20" s="31"/>
      <c r="F20" s="31"/>
      <c r="G20" s="37"/>
      <c r="H20" s="17"/>
      <c r="I20" s="17"/>
      <c r="J20" s="17"/>
      <c r="K20" s="17"/>
      <c r="L20" s="17"/>
      <c r="M20" s="17"/>
    </row>
    <row r="21" spans="1:14" ht="61.5" customHeight="1" x14ac:dyDescent="0.2">
      <c r="A21" s="230"/>
      <c r="B21" s="231"/>
      <c r="E21" s="31"/>
      <c r="F21" s="31"/>
      <c r="G21" s="37"/>
      <c r="H21" s="17"/>
      <c r="I21" s="17"/>
      <c r="J21" s="17"/>
      <c r="K21" s="17"/>
      <c r="L21" s="17"/>
      <c r="M21" s="17"/>
    </row>
    <row r="22" spans="1:14" x14ac:dyDescent="0.2">
      <c r="G22" s="37"/>
    </row>
    <row r="23" spans="1:14" x14ac:dyDescent="0.2">
      <c r="G23" s="37"/>
    </row>
    <row r="24" spans="1:14" x14ac:dyDescent="0.2">
      <c r="G24" s="37"/>
    </row>
    <row r="25" spans="1:14" x14ac:dyDescent="0.2">
      <c r="G25" s="37"/>
    </row>
    <row r="26" spans="1:14" x14ac:dyDescent="0.2">
      <c r="G26" s="37"/>
    </row>
    <row r="27" spans="1:14" x14ac:dyDescent="0.2">
      <c r="G27"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mergeCells count="45">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F14:F15"/>
    <mergeCell ref="H14:H15"/>
    <mergeCell ref="J14:J15"/>
    <mergeCell ref="A16:A17"/>
    <mergeCell ref="B16:B17"/>
    <mergeCell ref="F16:F17"/>
    <mergeCell ref="H16:H17"/>
    <mergeCell ref="J16:J17"/>
    <mergeCell ref="A18:A19"/>
    <mergeCell ref="B18:B19"/>
    <mergeCell ref="A20:A21"/>
    <mergeCell ref="B20:B21"/>
    <mergeCell ref="A14:A15"/>
    <mergeCell ref="B14:B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7084C-EC2C-4C13-8A5F-5EC17FE5B564}">
  <sheetPr>
    <tabColor rgb="FFFFC000"/>
  </sheetPr>
  <dimension ref="A1:P41"/>
  <sheetViews>
    <sheetView topLeftCell="A7" workbookViewId="0">
      <selection activeCell="D10" sqref="D10"/>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150"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151" t="s">
        <v>5</v>
      </c>
      <c r="G3" s="4" t="s">
        <v>6</v>
      </c>
      <c r="H3" s="5" t="s">
        <v>7</v>
      </c>
      <c r="I3" s="5" t="s">
        <v>8</v>
      </c>
      <c r="J3" s="4" t="s">
        <v>9</v>
      </c>
    </row>
    <row r="4" spans="1:16" s="13" customFormat="1" ht="67.900000000000006" customHeight="1" x14ac:dyDescent="0.25">
      <c r="A4" s="243" t="s">
        <v>10</v>
      </c>
      <c r="B4" s="243" t="s">
        <v>11</v>
      </c>
      <c r="C4" s="7" t="s">
        <v>12</v>
      </c>
      <c r="D4" s="8" t="s">
        <v>13</v>
      </c>
      <c r="E4" s="149">
        <v>27</v>
      </c>
      <c r="F4" s="329">
        <f>+E4/E5</f>
        <v>1</v>
      </c>
      <c r="G4" s="153" t="s">
        <v>205</v>
      </c>
      <c r="H4" s="306" t="s">
        <v>206</v>
      </c>
      <c r="I4" s="306" t="s">
        <v>207</v>
      </c>
      <c r="J4" s="325"/>
      <c r="K4" s="11"/>
      <c r="L4" s="12"/>
      <c r="M4" s="11"/>
      <c r="N4" s="11"/>
    </row>
    <row r="5" spans="1:16" ht="55.9" customHeight="1" x14ac:dyDescent="0.25">
      <c r="A5" s="243"/>
      <c r="B5" s="248"/>
      <c r="C5" s="14" t="s">
        <v>17</v>
      </c>
      <c r="D5" s="8" t="s">
        <v>18</v>
      </c>
      <c r="E5" s="148">
        <v>27</v>
      </c>
      <c r="F5" s="248"/>
      <c r="G5" s="153" t="s">
        <v>208</v>
      </c>
      <c r="H5" s="307"/>
      <c r="I5" s="308"/>
      <c r="J5" s="325"/>
      <c r="K5" s="16"/>
      <c r="L5" s="17"/>
      <c r="M5" s="17"/>
      <c r="N5" s="17"/>
    </row>
    <row r="6" spans="1:16" ht="87" customHeight="1" x14ac:dyDescent="0.25">
      <c r="A6" s="243" t="s">
        <v>20</v>
      </c>
      <c r="B6" s="243" t="s">
        <v>11</v>
      </c>
      <c r="C6" s="14" t="s">
        <v>12</v>
      </c>
      <c r="D6" s="18" t="s">
        <v>21</v>
      </c>
      <c r="E6" s="148">
        <v>6</v>
      </c>
      <c r="F6" s="329">
        <v>1</v>
      </c>
      <c r="G6" s="153" t="s">
        <v>209</v>
      </c>
      <c r="H6" s="330" t="s">
        <v>210</v>
      </c>
      <c r="I6" s="306" t="s">
        <v>211</v>
      </c>
      <c r="J6" s="325"/>
      <c r="K6" s="17"/>
      <c r="L6" s="19"/>
      <c r="M6" s="17"/>
      <c r="N6" s="17"/>
    </row>
    <row r="7" spans="1:16" ht="88.5" customHeight="1" x14ac:dyDescent="0.25">
      <c r="A7" s="243"/>
      <c r="B7" s="248"/>
      <c r="C7" s="14" t="s">
        <v>17</v>
      </c>
      <c r="D7" s="18" t="s">
        <v>25</v>
      </c>
      <c r="E7" s="148">
        <v>6</v>
      </c>
      <c r="F7" s="248"/>
      <c r="G7" s="153" t="s">
        <v>212</v>
      </c>
      <c r="H7" s="330"/>
      <c r="I7" s="308"/>
      <c r="J7" s="325"/>
      <c r="K7" s="16"/>
      <c r="L7" s="17"/>
      <c r="M7" s="17"/>
      <c r="N7" s="17"/>
    </row>
    <row r="8" spans="1:16" ht="77.25" customHeight="1" x14ac:dyDescent="0.25">
      <c r="A8" s="242" t="s">
        <v>27</v>
      </c>
      <c r="B8" s="243" t="s">
        <v>74</v>
      </c>
      <c r="C8" s="14" t="s">
        <v>12</v>
      </c>
      <c r="D8" s="18" t="s">
        <v>29</v>
      </c>
      <c r="E8" s="15">
        <v>3</v>
      </c>
      <c r="F8" s="266">
        <f>+E8/E9</f>
        <v>1</v>
      </c>
      <c r="G8" s="154" t="s">
        <v>213</v>
      </c>
      <c r="H8" s="264" t="s">
        <v>214</v>
      </c>
      <c r="I8" s="264" t="s">
        <v>215</v>
      </c>
      <c r="J8" s="323"/>
      <c r="K8" s="17"/>
      <c r="L8" s="17"/>
      <c r="M8" s="17"/>
      <c r="N8" s="17"/>
      <c r="O8" s="17"/>
      <c r="P8" s="17"/>
    </row>
    <row r="9" spans="1:16" ht="81.75" customHeight="1" x14ac:dyDescent="0.25">
      <c r="A9" s="243"/>
      <c r="B9" s="243"/>
      <c r="C9" s="14" t="s">
        <v>17</v>
      </c>
      <c r="D9" s="18" t="s">
        <v>31</v>
      </c>
      <c r="E9" s="15">
        <v>3</v>
      </c>
      <c r="F9" s="266"/>
      <c r="G9" s="155" t="s">
        <v>216</v>
      </c>
      <c r="H9" s="264"/>
      <c r="I9" s="265"/>
      <c r="J9" s="323"/>
      <c r="K9" s="17"/>
      <c r="L9" s="17"/>
      <c r="M9" s="17"/>
      <c r="N9" s="17"/>
      <c r="O9" s="17"/>
      <c r="P9" s="17"/>
    </row>
    <row r="10" spans="1:16" ht="44.25" customHeight="1" x14ac:dyDescent="0.25">
      <c r="A10" s="242" t="s">
        <v>113</v>
      </c>
      <c r="B10" s="243" t="s">
        <v>74</v>
      </c>
      <c r="C10" s="14" t="s">
        <v>12</v>
      </c>
      <c r="D10" s="18" t="s">
        <v>34</v>
      </c>
      <c r="E10" s="15">
        <v>6</v>
      </c>
      <c r="F10" s="266">
        <f>+E10/E11</f>
        <v>1</v>
      </c>
      <c r="G10" s="156" t="s">
        <v>217</v>
      </c>
      <c r="H10" s="327" t="s">
        <v>218</v>
      </c>
      <c r="I10" s="327" t="s">
        <v>219</v>
      </c>
      <c r="J10" s="328"/>
      <c r="K10" s="17"/>
      <c r="L10" s="17"/>
      <c r="M10" s="17"/>
      <c r="N10" s="17"/>
      <c r="O10" s="17"/>
      <c r="P10" s="17"/>
    </row>
    <row r="11" spans="1:16" ht="41.25" customHeight="1" x14ac:dyDescent="0.25">
      <c r="A11" s="243"/>
      <c r="B11" s="243"/>
      <c r="C11" s="14" t="s">
        <v>17</v>
      </c>
      <c r="D11" s="18" t="s">
        <v>38</v>
      </c>
      <c r="E11" s="15">
        <v>6</v>
      </c>
      <c r="F11" s="266"/>
      <c r="G11" s="156" t="s">
        <v>220</v>
      </c>
      <c r="H11" s="327"/>
      <c r="I11" s="327"/>
      <c r="J11" s="328"/>
      <c r="K11" s="17"/>
      <c r="L11" s="17"/>
      <c r="M11" s="17"/>
      <c r="N11" s="17"/>
      <c r="O11" s="17"/>
      <c r="P11" s="17"/>
    </row>
    <row r="12" spans="1:16" ht="159.75" customHeight="1" x14ac:dyDescent="0.25">
      <c r="A12" s="243" t="s">
        <v>40</v>
      </c>
      <c r="B12" s="243" t="s">
        <v>192</v>
      </c>
      <c r="C12" s="152" t="s">
        <v>12</v>
      </c>
      <c r="D12" s="18" t="s">
        <v>42</v>
      </c>
      <c r="E12" s="15">
        <v>5</v>
      </c>
      <c r="F12" s="266">
        <f>+E12/E13</f>
        <v>1</v>
      </c>
      <c r="G12" s="154" t="s">
        <v>221</v>
      </c>
      <c r="H12" s="264" t="s">
        <v>222</v>
      </c>
      <c r="I12" s="264" t="s">
        <v>223</v>
      </c>
      <c r="J12" s="326"/>
      <c r="K12" s="17"/>
      <c r="L12" s="17"/>
      <c r="M12" s="17"/>
      <c r="N12" s="17"/>
    </row>
    <row r="13" spans="1:16" ht="134.25" customHeight="1" x14ac:dyDescent="0.25">
      <c r="A13" s="243"/>
      <c r="B13" s="243"/>
      <c r="C13" s="148" t="s">
        <v>17</v>
      </c>
      <c r="D13" s="18" t="s">
        <v>46</v>
      </c>
      <c r="E13" s="15">
        <v>5</v>
      </c>
      <c r="F13" s="266"/>
      <c r="G13" s="155" t="s">
        <v>224</v>
      </c>
      <c r="H13" s="264"/>
      <c r="I13" s="265"/>
      <c r="J13" s="326"/>
    </row>
    <row r="14" spans="1:16" ht="147" customHeight="1" x14ac:dyDescent="0.25">
      <c r="A14" s="243" t="s">
        <v>47</v>
      </c>
      <c r="B14" s="243" t="s">
        <v>163</v>
      </c>
      <c r="C14" s="152" t="s">
        <v>12</v>
      </c>
      <c r="D14" s="18" t="s">
        <v>49</v>
      </c>
      <c r="E14" s="15">
        <v>19</v>
      </c>
      <c r="F14" s="266">
        <f>+E14/E15</f>
        <v>1</v>
      </c>
      <c r="G14" s="10" t="s">
        <v>225</v>
      </c>
      <c r="H14" s="276" t="s">
        <v>226</v>
      </c>
      <c r="I14" s="10" t="s">
        <v>227</v>
      </c>
      <c r="J14" s="325"/>
      <c r="K14" s="17"/>
      <c r="L14" s="17"/>
      <c r="M14" s="17"/>
      <c r="N14" s="17"/>
    </row>
    <row r="15" spans="1:16" ht="143.25" customHeight="1" x14ac:dyDescent="0.25">
      <c r="A15" s="243"/>
      <c r="B15" s="243"/>
      <c r="C15" s="148" t="s">
        <v>17</v>
      </c>
      <c r="D15" s="18" t="s">
        <v>29</v>
      </c>
      <c r="E15" s="15">
        <v>19</v>
      </c>
      <c r="F15" s="324"/>
      <c r="G15" s="10" t="s">
        <v>228</v>
      </c>
      <c r="H15" s="276"/>
      <c r="I15" s="156" t="s">
        <v>229</v>
      </c>
      <c r="J15" s="325"/>
      <c r="K15" s="17"/>
      <c r="L15" s="17"/>
      <c r="M15" s="17"/>
      <c r="N15" s="17"/>
    </row>
    <row r="16" spans="1:16" ht="119.25" customHeight="1" x14ac:dyDescent="0.25">
      <c r="A16" s="243" t="s">
        <v>53</v>
      </c>
      <c r="B16" s="243" t="s">
        <v>163</v>
      </c>
      <c r="C16" s="152" t="s">
        <v>12</v>
      </c>
      <c r="D16" s="18" t="s">
        <v>54</v>
      </c>
      <c r="E16" s="15">
        <v>59</v>
      </c>
      <c r="F16" s="266">
        <f>+E16/E17</f>
        <v>1</v>
      </c>
      <c r="G16" s="10" t="s">
        <v>230</v>
      </c>
      <c r="H16" s="276" t="s">
        <v>231</v>
      </c>
      <c r="I16" s="157" t="s">
        <v>232</v>
      </c>
      <c r="J16" s="325"/>
      <c r="K16" s="17"/>
      <c r="L16" s="17"/>
      <c r="M16" s="17"/>
      <c r="N16" s="17"/>
    </row>
    <row r="17" spans="1:14" ht="84.75" customHeight="1" x14ac:dyDescent="0.25">
      <c r="A17" s="243"/>
      <c r="B17" s="243"/>
      <c r="C17" s="148" t="s">
        <v>17</v>
      </c>
      <c r="D17" s="18" t="s">
        <v>57</v>
      </c>
      <c r="E17" s="15">
        <v>59</v>
      </c>
      <c r="F17" s="324"/>
      <c r="G17" s="10" t="s">
        <v>233</v>
      </c>
      <c r="H17" s="276"/>
      <c r="I17" s="157" t="s">
        <v>234</v>
      </c>
      <c r="J17" s="325"/>
      <c r="K17" s="17"/>
      <c r="L17" s="17"/>
      <c r="M17" s="17"/>
      <c r="N17" s="17"/>
    </row>
    <row r="18" spans="1:14" x14ac:dyDescent="0.2">
      <c r="A18" s="243" t="s">
        <v>59</v>
      </c>
      <c r="B18" s="323" t="s">
        <v>60</v>
      </c>
      <c r="C18" s="14"/>
      <c r="D18" s="14"/>
      <c r="E18" s="15"/>
      <c r="F18" s="15"/>
      <c r="G18" s="158"/>
      <c r="H18" s="159"/>
      <c r="I18" s="159"/>
      <c r="J18" s="159"/>
      <c r="K18" s="17"/>
      <c r="L18" s="17"/>
      <c r="M18" s="17"/>
    </row>
    <row r="19" spans="1:14" ht="63.75" customHeight="1" x14ac:dyDescent="0.2">
      <c r="A19" s="243"/>
      <c r="B19" s="323"/>
      <c r="C19" s="14"/>
      <c r="D19" s="14"/>
      <c r="E19" s="15"/>
      <c r="F19" s="15"/>
      <c r="G19" s="158"/>
      <c r="H19" s="159"/>
      <c r="I19" s="159"/>
      <c r="J19" s="159"/>
      <c r="K19" s="17"/>
      <c r="L19" s="17"/>
      <c r="M19" s="17"/>
    </row>
    <row r="20" spans="1:14" ht="59.25" customHeight="1" x14ac:dyDescent="0.2">
      <c r="A20" s="243" t="s">
        <v>61</v>
      </c>
      <c r="B20" s="323" t="s">
        <v>60</v>
      </c>
      <c r="C20" s="14"/>
      <c r="D20" s="14"/>
      <c r="E20" s="15"/>
      <c r="F20" s="15"/>
      <c r="G20" s="158"/>
      <c r="H20" s="159"/>
      <c r="I20" s="159"/>
      <c r="J20" s="159"/>
      <c r="K20" s="17"/>
      <c r="L20" s="17"/>
      <c r="M20" s="17"/>
    </row>
    <row r="21" spans="1:14" ht="64.5" customHeight="1" x14ac:dyDescent="0.2">
      <c r="A21" s="243"/>
      <c r="B21" s="323"/>
      <c r="C21" s="14"/>
      <c r="D21" s="14"/>
      <c r="E21" s="15"/>
      <c r="F21" s="15"/>
      <c r="G21" s="158"/>
      <c r="H21" s="159"/>
      <c r="I21" s="159"/>
      <c r="J21" s="159"/>
      <c r="K21" s="17"/>
      <c r="L21" s="17"/>
      <c r="M21" s="17"/>
    </row>
    <row r="22" spans="1:14" hidden="1" x14ac:dyDescent="0.2">
      <c r="F22" s="3"/>
      <c r="G22" s="37"/>
    </row>
    <row r="23" spans="1:14" x14ac:dyDescent="0.2">
      <c r="G23" s="37"/>
    </row>
    <row r="24" spans="1:14" x14ac:dyDescent="0.2">
      <c r="G24" s="37"/>
    </row>
    <row r="25" spans="1:14" x14ac:dyDescent="0.2">
      <c r="G25" s="37"/>
    </row>
    <row r="26" spans="1:14" x14ac:dyDescent="0.2">
      <c r="G26"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autoFilter ref="A3:J21" xr:uid="{4597084C-EC2C-4C13-8A5F-5EC17FE5B564}">
    <filterColumn colId="2" showButton="0"/>
  </autoFilter>
  <mergeCells count="45">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F14:F15"/>
    <mergeCell ref="H14:H15"/>
    <mergeCell ref="J14:J15"/>
    <mergeCell ref="A16:A17"/>
    <mergeCell ref="B16:B17"/>
    <mergeCell ref="F16:F17"/>
    <mergeCell ref="H16:H17"/>
    <mergeCell ref="J16:J17"/>
    <mergeCell ref="A18:A19"/>
    <mergeCell ref="B18:B19"/>
    <mergeCell ref="A20:A21"/>
    <mergeCell ref="B20:B21"/>
    <mergeCell ref="A14:A15"/>
    <mergeCell ref="B14:B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2F13D-3EBE-4CE3-92CF-E9A3528D4EC6}">
  <sheetPr>
    <tabColor rgb="FFFFC000"/>
  </sheetPr>
  <dimension ref="A1:P41"/>
  <sheetViews>
    <sheetView topLeftCell="A12" workbookViewId="0">
      <selection activeCell="A5" sqref="A4:A5"/>
    </sheetView>
  </sheetViews>
  <sheetFormatPr baseColWidth="10" defaultColWidth="10.875" defaultRowHeight="12.75" x14ac:dyDescent="0.25"/>
  <cols>
    <col min="1" max="1" width="25.625" style="2" customWidth="1"/>
    <col min="2" max="2" width="18.875" style="2" bestFit="1" customWidth="1"/>
    <col min="3" max="3" width="11.5" style="2" customWidth="1"/>
    <col min="4" max="4" width="36.375" style="2" customWidth="1"/>
    <col min="5" max="5" width="5.875" style="3" bestFit="1" customWidth="1"/>
    <col min="6" max="6" width="11.5" style="150"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151" t="s">
        <v>5</v>
      </c>
      <c r="G3" s="4" t="s">
        <v>6</v>
      </c>
      <c r="H3" s="5" t="s">
        <v>7</v>
      </c>
      <c r="I3" s="5" t="s">
        <v>8</v>
      </c>
      <c r="J3" s="4" t="s">
        <v>9</v>
      </c>
    </row>
    <row r="4" spans="1:16" s="13" customFormat="1" ht="78.75" customHeight="1" x14ac:dyDescent="0.25">
      <c r="A4" s="243" t="s">
        <v>10</v>
      </c>
      <c r="B4" s="243" t="s">
        <v>11</v>
      </c>
      <c r="C4" s="7" t="s">
        <v>12</v>
      </c>
      <c r="D4" s="8" t="s">
        <v>13</v>
      </c>
      <c r="E4" s="149">
        <v>12</v>
      </c>
      <c r="F4" s="304">
        <v>1</v>
      </c>
      <c r="G4" s="161" t="s">
        <v>235</v>
      </c>
      <c r="H4" s="306" t="s">
        <v>236</v>
      </c>
      <c r="I4" s="306" t="s">
        <v>237</v>
      </c>
      <c r="J4" s="325"/>
      <c r="K4" s="11"/>
      <c r="L4" s="12"/>
      <c r="M4" s="11"/>
      <c r="N4" s="11"/>
    </row>
    <row r="5" spans="1:16" ht="60.75" customHeight="1" x14ac:dyDescent="0.25">
      <c r="A5" s="243"/>
      <c r="B5" s="248"/>
      <c r="C5" s="14" t="s">
        <v>17</v>
      </c>
      <c r="D5" s="8" t="s">
        <v>18</v>
      </c>
      <c r="E5" s="160">
        <v>12</v>
      </c>
      <c r="F5" s="305"/>
      <c r="G5" s="162" t="s">
        <v>238</v>
      </c>
      <c r="H5" s="307"/>
      <c r="I5" s="307"/>
      <c r="J5" s="325"/>
      <c r="K5" s="16"/>
      <c r="L5" s="17"/>
      <c r="M5" s="17"/>
      <c r="N5" s="17"/>
    </row>
    <row r="6" spans="1:16" ht="87" customHeight="1" x14ac:dyDescent="0.25">
      <c r="A6" s="243" t="s">
        <v>20</v>
      </c>
      <c r="B6" s="243" t="s">
        <v>11</v>
      </c>
      <c r="C6" s="14" t="s">
        <v>12</v>
      </c>
      <c r="D6" s="18" t="s">
        <v>21</v>
      </c>
      <c r="E6" s="148" t="s">
        <v>239</v>
      </c>
      <c r="F6" s="329">
        <v>1</v>
      </c>
      <c r="G6" s="153" t="s">
        <v>240</v>
      </c>
      <c r="H6" s="330" t="s">
        <v>241</v>
      </c>
      <c r="I6" s="306" t="s">
        <v>111</v>
      </c>
      <c r="J6" s="325"/>
      <c r="K6" s="17"/>
      <c r="L6" s="19"/>
      <c r="M6" s="17"/>
      <c r="N6" s="17"/>
    </row>
    <row r="7" spans="1:16" ht="88.5" customHeight="1" x14ac:dyDescent="0.25">
      <c r="A7" s="243"/>
      <c r="B7" s="248"/>
      <c r="C7" s="14" t="s">
        <v>17</v>
      </c>
      <c r="D7" s="18" t="s">
        <v>25</v>
      </c>
      <c r="E7" s="148" t="s">
        <v>239</v>
      </c>
      <c r="F7" s="248"/>
      <c r="G7" s="153" t="s">
        <v>242</v>
      </c>
      <c r="H7" s="330"/>
      <c r="I7" s="308"/>
      <c r="J7" s="325"/>
      <c r="K7" s="16"/>
      <c r="L7" s="17"/>
      <c r="M7" s="17"/>
      <c r="N7" s="17"/>
    </row>
    <row r="8" spans="1:16" ht="77.25" customHeight="1" x14ac:dyDescent="0.25">
      <c r="A8" s="242" t="s">
        <v>27</v>
      </c>
      <c r="B8" s="243" t="s">
        <v>74</v>
      </c>
      <c r="C8" s="14" t="s">
        <v>12</v>
      </c>
      <c r="D8" s="18" t="s">
        <v>29</v>
      </c>
      <c r="E8" s="15" t="s">
        <v>111</v>
      </c>
      <c r="F8" s="266" t="e">
        <f>+E8/E9</f>
        <v>#VALUE!</v>
      </c>
      <c r="G8" s="164" t="s">
        <v>158</v>
      </c>
      <c r="H8" s="264" t="s">
        <v>243</v>
      </c>
      <c r="I8" s="276" t="s">
        <v>111</v>
      </c>
      <c r="J8" s="323"/>
      <c r="K8" s="17"/>
      <c r="L8" s="17"/>
      <c r="M8" s="17"/>
      <c r="N8" s="17"/>
      <c r="O8" s="17"/>
      <c r="P8" s="17"/>
    </row>
    <row r="9" spans="1:16" ht="81.75" customHeight="1" x14ac:dyDescent="0.25">
      <c r="A9" s="243"/>
      <c r="B9" s="243"/>
      <c r="C9" s="14" t="s">
        <v>17</v>
      </c>
      <c r="D9" s="18" t="s">
        <v>31</v>
      </c>
      <c r="E9" s="15" t="s">
        <v>111</v>
      </c>
      <c r="F9" s="266"/>
      <c r="G9" s="163" t="s">
        <v>158</v>
      </c>
      <c r="H9" s="264"/>
      <c r="I9" s="277"/>
      <c r="J9" s="323"/>
      <c r="K9" s="17"/>
      <c r="L9" s="17"/>
      <c r="M9" s="17"/>
      <c r="N9" s="17"/>
      <c r="O9" s="17"/>
      <c r="P9" s="17"/>
    </row>
    <row r="10" spans="1:16" ht="44.25" customHeight="1" x14ac:dyDescent="0.25">
      <c r="A10" s="242" t="s">
        <v>113</v>
      </c>
      <c r="B10" s="243" t="s">
        <v>74</v>
      </c>
      <c r="C10" s="14" t="s">
        <v>12</v>
      </c>
      <c r="D10" s="18" t="s">
        <v>34</v>
      </c>
      <c r="E10" s="15">
        <v>2</v>
      </c>
      <c r="F10" s="266">
        <f>+E10/E11</f>
        <v>1</v>
      </c>
      <c r="G10" s="156" t="s">
        <v>244</v>
      </c>
      <c r="H10" s="327" t="s">
        <v>245</v>
      </c>
      <c r="I10" s="327" t="s">
        <v>246</v>
      </c>
      <c r="J10" s="328"/>
      <c r="K10" s="17"/>
      <c r="L10" s="17"/>
      <c r="M10" s="17"/>
      <c r="N10" s="17"/>
      <c r="O10" s="17"/>
      <c r="P10" s="17"/>
    </row>
    <row r="11" spans="1:16" ht="41.25" customHeight="1" x14ac:dyDescent="0.25">
      <c r="A11" s="243"/>
      <c r="B11" s="243"/>
      <c r="C11" s="14" t="s">
        <v>17</v>
      </c>
      <c r="D11" s="18" t="s">
        <v>38</v>
      </c>
      <c r="E11" s="15">
        <v>2</v>
      </c>
      <c r="F11" s="266"/>
      <c r="G11" s="156" t="s">
        <v>247</v>
      </c>
      <c r="H11" s="327"/>
      <c r="I11" s="327"/>
      <c r="J11" s="328"/>
      <c r="K11" s="17"/>
      <c r="L11" s="17"/>
      <c r="M11" s="17"/>
      <c r="N11" s="17"/>
      <c r="O11" s="17"/>
      <c r="P11" s="17"/>
    </row>
    <row r="12" spans="1:16" ht="159.75" customHeight="1" x14ac:dyDescent="0.25">
      <c r="A12" s="243" t="s">
        <v>40</v>
      </c>
      <c r="B12" s="243" t="s">
        <v>192</v>
      </c>
      <c r="C12" s="152" t="s">
        <v>12</v>
      </c>
      <c r="D12" s="18" t="s">
        <v>42</v>
      </c>
      <c r="E12" s="15"/>
      <c r="F12" s="266" t="e">
        <f>+E12/E13</f>
        <v>#DIV/0!</v>
      </c>
      <c r="G12" s="154"/>
      <c r="H12" s="264"/>
      <c r="I12" s="264"/>
      <c r="J12" s="326"/>
      <c r="K12" s="17"/>
      <c r="L12" s="17"/>
      <c r="M12" s="17"/>
      <c r="N12" s="17"/>
    </row>
    <row r="13" spans="1:16" ht="134.25" customHeight="1" x14ac:dyDescent="0.25">
      <c r="A13" s="243"/>
      <c r="B13" s="243"/>
      <c r="C13" s="148" t="s">
        <v>17</v>
      </c>
      <c r="D13" s="18" t="s">
        <v>46</v>
      </c>
      <c r="E13" s="15"/>
      <c r="F13" s="266"/>
      <c r="G13" s="155"/>
      <c r="H13" s="264"/>
      <c r="I13" s="265"/>
      <c r="J13" s="326"/>
    </row>
    <row r="14" spans="1:16" ht="147" customHeight="1" x14ac:dyDescent="0.25">
      <c r="A14" s="243" t="s">
        <v>47</v>
      </c>
      <c r="B14" s="243" t="s">
        <v>163</v>
      </c>
      <c r="C14" s="152" t="s">
        <v>12</v>
      </c>
      <c r="D14" s="18" t="s">
        <v>49</v>
      </c>
      <c r="E14" s="15"/>
      <c r="F14" s="266" t="e">
        <f>+E14/E15</f>
        <v>#DIV/0!</v>
      </c>
      <c r="G14" s="10"/>
      <c r="H14" s="276"/>
      <c r="I14" s="10"/>
      <c r="J14" s="325"/>
      <c r="K14" s="17"/>
      <c r="L14" s="17"/>
      <c r="M14" s="17"/>
      <c r="N14" s="17"/>
    </row>
    <row r="15" spans="1:16" ht="143.25" customHeight="1" x14ac:dyDescent="0.25">
      <c r="A15" s="243"/>
      <c r="B15" s="243"/>
      <c r="C15" s="148" t="s">
        <v>17</v>
      </c>
      <c r="D15" s="18" t="s">
        <v>29</v>
      </c>
      <c r="E15" s="15"/>
      <c r="F15" s="324"/>
      <c r="G15" s="10"/>
      <c r="H15" s="276"/>
      <c r="I15" s="156"/>
      <c r="J15" s="325"/>
      <c r="K15" s="17"/>
      <c r="L15" s="17"/>
      <c r="M15" s="17"/>
      <c r="N15" s="17"/>
    </row>
    <row r="16" spans="1:16" ht="119.25" customHeight="1" x14ac:dyDescent="0.25">
      <c r="A16" s="243" t="s">
        <v>53</v>
      </c>
      <c r="B16" s="243" t="s">
        <v>163</v>
      </c>
      <c r="C16" s="152" t="s">
        <v>12</v>
      </c>
      <c r="D16" s="18" t="s">
        <v>54</v>
      </c>
      <c r="E16" s="15"/>
      <c r="F16" s="266" t="e">
        <f>+E16/E17</f>
        <v>#DIV/0!</v>
      </c>
      <c r="G16" s="10"/>
      <c r="H16" s="276"/>
      <c r="I16" s="157"/>
      <c r="J16" s="325"/>
      <c r="K16" s="17"/>
      <c r="L16" s="17"/>
      <c r="M16" s="17"/>
      <c r="N16" s="17"/>
    </row>
    <row r="17" spans="1:14" ht="84.75" customHeight="1" x14ac:dyDescent="0.25">
      <c r="A17" s="243"/>
      <c r="B17" s="243"/>
      <c r="C17" s="148" t="s">
        <v>17</v>
      </c>
      <c r="D17" s="18" t="s">
        <v>57</v>
      </c>
      <c r="E17" s="15"/>
      <c r="F17" s="324"/>
      <c r="G17" s="10"/>
      <c r="H17" s="276"/>
      <c r="I17" s="157"/>
      <c r="J17" s="325"/>
      <c r="K17" s="17"/>
      <c r="L17" s="17"/>
      <c r="M17" s="17"/>
      <c r="N17" s="17"/>
    </row>
    <row r="18" spans="1:14" x14ac:dyDescent="0.2">
      <c r="A18" s="243" t="s">
        <v>59</v>
      </c>
      <c r="B18" s="323" t="s">
        <v>60</v>
      </c>
      <c r="C18" s="14"/>
      <c r="D18" s="14"/>
      <c r="E18" s="15"/>
      <c r="F18" s="15"/>
      <c r="G18" s="158"/>
      <c r="H18" s="159"/>
      <c r="I18" s="159"/>
      <c r="J18" s="159"/>
      <c r="K18" s="17"/>
      <c r="L18" s="17"/>
      <c r="M18" s="17"/>
    </row>
    <row r="19" spans="1:14" ht="63.75" customHeight="1" x14ac:dyDescent="0.2">
      <c r="A19" s="243"/>
      <c r="B19" s="323"/>
      <c r="C19" s="14"/>
      <c r="D19" s="14"/>
      <c r="E19" s="15"/>
      <c r="F19" s="15"/>
      <c r="G19" s="158"/>
      <c r="H19" s="159"/>
      <c r="I19" s="159"/>
      <c r="J19" s="159"/>
      <c r="K19" s="17"/>
      <c r="L19" s="17"/>
      <c r="M19" s="17"/>
    </row>
    <row r="20" spans="1:14" ht="59.25" customHeight="1" x14ac:dyDescent="0.2">
      <c r="A20" s="243" t="s">
        <v>61</v>
      </c>
      <c r="B20" s="323" t="s">
        <v>60</v>
      </c>
      <c r="C20" s="14"/>
      <c r="D20" s="14"/>
      <c r="E20" s="15"/>
      <c r="F20" s="15"/>
      <c r="G20" s="158"/>
      <c r="H20" s="159"/>
      <c r="I20" s="159"/>
      <c r="J20" s="159"/>
      <c r="K20" s="17"/>
      <c r="L20" s="17"/>
      <c r="M20" s="17"/>
    </row>
    <row r="21" spans="1:14" ht="64.5" customHeight="1" x14ac:dyDescent="0.2">
      <c r="A21" s="243"/>
      <c r="B21" s="323"/>
      <c r="C21" s="14"/>
      <c r="D21" s="14"/>
      <c r="E21" s="15"/>
      <c r="F21" s="15"/>
      <c r="G21" s="158"/>
      <c r="H21" s="159"/>
      <c r="I21" s="159"/>
      <c r="J21" s="159"/>
      <c r="K21" s="17"/>
      <c r="L21" s="17"/>
      <c r="M21" s="17"/>
    </row>
    <row r="22" spans="1:14" hidden="1" x14ac:dyDescent="0.2">
      <c r="F22" s="3"/>
      <c r="G22" s="37"/>
    </row>
    <row r="23" spans="1:14" x14ac:dyDescent="0.2">
      <c r="G23" s="37"/>
    </row>
    <row r="24" spans="1:14" x14ac:dyDescent="0.2">
      <c r="G24" s="37"/>
    </row>
    <row r="25" spans="1:14" x14ac:dyDescent="0.2">
      <c r="G25" s="37"/>
    </row>
    <row r="26" spans="1:14" x14ac:dyDescent="0.2">
      <c r="G26"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autoFilter ref="A3:J21" xr:uid="{4597084C-EC2C-4C13-8A5F-5EC17FE5B564}">
    <filterColumn colId="2" showButton="0"/>
  </autoFilter>
  <mergeCells count="45">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F14:F15"/>
    <mergeCell ref="H14:H15"/>
    <mergeCell ref="J14:J15"/>
    <mergeCell ref="A16:A17"/>
    <mergeCell ref="B16:B17"/>
    <mergeCell ref="F16:F17"/>
    <mergeCell ref="H16:H17"/>
    <mergeCell ref="J16:J17"/>
    <mergeCell ref="A18:A19"/>
    <mergeCell ref="B18:B19"/>
    <mergeCell ref="A20:A21"/>
    <mergeCell ref="B20:B21"/>
    <mergeCell ref="A14:A15"/>
    <mergeCell ref="B14:B1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AAFC8-27BF-4161-8224-7A3F5458F055}">
  <sheetPr>
    <tabColor rgb="FFFFC000"/>
  </sheetPr>
  <dimension ref="A1:P41"/>
  <sheetViews>
    <sheetView topLeftCell="A19" workbookViewId="0">
      <selection activeCell="A5" sqref="A4:A5"/>
    </sheetView>
  </sheetViews>
  <sheetFormatPr baseColWidth="10" defaultColWidth="10.875" defaultRowHeight="12.75" x14ac:dyDescent="0.25"/>
  <cols>
    <col min="1" max="1" width="25.625" style="2" customWidth="1"/>
    <col min="2" max="2" width="18.875" style="2" bestFit="1" customWidth="1"/>
    <col min="3" max="3" width="30.75" style="165" customWidth="1"/>
    <col min="4" max="4" width="36.375" style="2" customWidth="1"/>
    <col min="5" max="5" width="5.875" style="3" bestFit="1" customWidth="1"/>
    <col min="6" max="6" width="11.5" style="150"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151" t="s">
        <v>5</v>
      </c>
      <c r="G3" s="4" t="s">
        <v>6</v>
      </c>
      <c r="H3" s="5" t="s">
        <v>7</v>
      </c>
      <c r="I3" s="5" t="s">
        <v>8</v>
      </c>
      <c r="J3" s="4" t="s">
        <v>9</v>
      </c>
    </row>
    <row r="4" spans="1:16" s="13" customFormat="1" ht="87" customHeight="1" x14ac:dyDescent="0.25">
      <c r="A4" s="243" t="s">
        <v>10</v>
      </c>
      <c r="B4" s="243" t="s">
        <v>11</v>
      </c>
      <c r="C4" s="166" t="s">
        <v>12</v>
      </c>
      <c r="D4" s="8" t="s">
        <v>13</v>
      </c>
      <c r="E4" s="149">
        <v>3</v>
      </c>
      <c r="F4" s="329">
        <f t="shared" ref="F4:F20" si="0">+E4/E5</f>
        <v>1</v>
      </c>
      <c r="G4" s="161" t="s">
        <v>248</v>
      </c>
      <c r="H4" s="306" t="s">
        <v>249</v>
      </c>
      <c r="I4" s="306" t="s">
        <v>250</v>
      </c>
      <c r="J4" s="325"/>
      <c r="K4" s="11"/>
      <c r="L4" s="12"/>
      <c r="M4" s="11"/>
      <c r="N4" s="11"/>
    </row>
    <row r="5" spans="1:16" ht="87" customHeight="1" x14ac:dyDescent="0.25">
      <c r="A5" s="243"/>
      <c r="B5" s="248"/>
      <c r="C5" s="167" t="s">
        <v>17</v>
      </c>
      <c r="D5" s="8" t="s">
        <v>18</v>
      </c>
      <c r="E5" s="160">
        <v>3</v>
      </c>
      <c r="F5" s="329"/>
      <c r="G5" s="162" t="s">
        <v>251</v>
      </c>
      <c r="H5" s="307"/>
      <c r="I5" s="307"/>
      <c r="J5" s="325"/>
      <c r="K5" s="16"/>
      <c r="L5" s="17"/>
      <c r="M5" s="17"/>
      <c r="N5" s="17"/>
    </row>
    <row r="6" spans="1:16" ht="123.75" customHeight="1" x14ac:dyDescent="0.25">
      <c r="A6" s="243" t="s">
        <v>20</v>
      </c>
      <c r="B6" s="243" t="s">
        <v>11</v>
      </c>
      <c r="C6" s="167" t="s">
        <v>12</v>
      </c>
      <c r="D6" s="18" t="s">
        <v>21</v>
      </c>
      <c r="E6" s="148">
        <v>8</v>
      </c>
      <c r="F6" s="329">
        <f t="shared" si="0"/>
        <v>1</v>
      </c>
      <c r="G6" s="153" t="s">
        <v>252</v>
      </c>
      <c r="H6" s="330" t="s">
        <v>253</v>
      </c>
      <c r="I6" s="306" t="s">
        <v>254</v>
      </c>
      <c r="J6" s="325"/>
      <c r="K6" s="17"/>
      <c r="L6" s="19"/>
      <c r="M6" s="17"/>
      <c r="N6" s="17"/>
    </row>
    <row r="7" spans="1:16" ht="135" customHeight="1" x14ac:dyDescent="0.25">
      <c r="A7" s="243"/>
      <c r="B7" s="248"/>
      <c r="C7" s="167" t="s">
        <v>17</v>
      </c>
      <c r="D7" s="18" t="s">
        <v>25</v>
      </c>
      <c r="E7" s="148">
        <v>8</v>
      </c>
      <c r="F7" s="329"/>
      <c r="G7" s="153" t="s">
        <v>255</v>
      </c>
      <c r="H7" s="330"/>
      <c r="I7" s="308"/>
      <c r="J7" s="325"/>
      <c r="K7" s="16"/>
      <c r="L7" s="17"/>
      <c r="M7" s="17"/>
      <c r="N7" s="17"/>
    </row>
    <row r="8" spans="1:16" ht="77.25" customHeight="1" x14ac:dyDescent="0.25">
      <c r="A8" s="331" t="s">
        <v>256</v>
      </c>
      <c r="B8" s="243" t="s">
        <v>74</v>
      </c>
      <c r="C8" s="167" t="s">
        <v>12</v>
      </c>
      <c r="D8" s="18" t="s">
        <v>29</v>
      </c>
      <c r="E8" s="15" t="s">
        <v>111</v>
      </c>
      <c r="F8" s="266" t="e">
        <f t="shared" si="0"/>
        <v>#VALUE!</v>
      </c>
      <c r="G8" s="164" t="s">
        <v>158</v>
      </c>
      <c r="H8" s="264" t="s">
        <v>257</v>
      </c>
      <c r="I8" s="276" t="s">
        <v>111</v>
      </c>
      <c r="J8" s="323"/>
      <c r="K8" s="17"/>
      <c r="L8" s="17"/>
      <c r="M8" s="17"/>
      <c r="N8" s="17"/>
      <c r="O8" s="17"/>
      <c r="P8" s="17"/>
    </row>
    <row r="9" spans="1:16" ht="81.75" customHeight="1" x14ac:dyDescent="0.25">
      <c r="A9" s="243"/>
      <c r="B9" s="243"/>
      <c r="C9" s="167" t="s">
        <v>17</v>
      </c>
      <c r="D9" s="18" t="s">
        <v>31</v>
      </c>
      <c r="E9" s="15" t="s">
        <v>111</v>
      </c>
      <c r="F9" s="266"/>
      <c r="G9" s="163" t="s">
        <v>158</v>
      </c>
      <c r="H9" s="264"/>
      <c r="I9" s="277"/>
      <c r="J9" s="323"/>
      <c r="K9" s="17"/>
      <c r="L9" s="17"/>
      <c r="M9" s="17"/>
      <c r="N9" s="17"/>
      <c r="O9" s="17"/>
      <c r="P9" s="17"/>
    </row>
    <row r="10" spans="1:16" ht="44.25" customHeight="1" x14ac:dyDescent="0.25">
      <c r="A10" s="331" t="s">
        <v>258</v>
      </c>
      <c r="B10" s="243" t="s">
        <v>74</v>
      </c>
      <c r="C10" s="167" t="s">
        <v>12</v>
      </c>
      <c r="D10" s="18" t="s">
        <v>34</v>
      </c>
      <c r="E10" s="15">
        <v>5</v>
      </c>
      <c r="F10" s="266">
        <f t="shared" si="0"/>
        <v>1</v>
      </c>
      <c r="G10" s="156" t="s">
        <v>259</v>
      </c>
      <c r="H10" s="327" t="s">
        <v>260</v>
      </c>
      <c r="I10" s="327" t="s">
        <v>261</v>
      </c>
      <c r="J10" s="328"/>
      <c r="K10" s="17"/>
      <c r="L10" s="17"/>
      <c r="M10" s="17"/>
      <c r="N10" s="17"/>
      <c r="O10" s="17"/>
      <c r="P10" s="17"/>
    </row>
    <row r="11" spans="1:16" ht="41.25" customHeight="1" x14ac:dyDescent="0.25">
      <c r="A11" s="243"/>
      <c r="B11" s="243"/>
      <c r="C11" s="167" t="s">
        <v>17</v>
      </c>
      <c r="D11" s="18" t="s">
        <v>38</v>
      </c>
      <c r="E11" s="15">
        <v>5</v>
      </c>
      <c r="F11" s="266"/>
      <c r="G11" s="156" t="s">
        <v>262</v>
      </c>
      <c r="H11" s="327"/>
      <c r="I11" s="327"/>
      <c r="J11" s="328"/>
      <c r="K11" s="17"/>
      <c r="L11" s="17"/>
      <c r="M11" s="17"/>
      <c r="N11" s="17"/>
      <c r="O11" s="17"/>
      <c r="P11" s="17"/>
    </row>
    <row r="12" spans="1:16" ht="66" customHeight="1" x14ac:dyDescent="0.25">
      <c r="A12" s="243" t="s">
        <v>40</v>
      </c>
      <c r="B12" s="243" t="s">
        <v>192</v>
      </c>
      <c r="C12" s="168" t="s">
        <v>12</v>
      </c>
      <c r="D12" s="18" t="s">
        <v>42</v>
      </c>
      <c r="E12" s="15"/>
      <c r="F12" s="266" t="e">
        <f t="shared" si="0"/>
        <v>#DIV/0!</v>
      </c>
      <c r="G12" s="154"/>
      <c r="H12" s="264"/>
      <c r="I12" s="264"/>
      <c r="J12" s="326"/>
      <c r="K12" s="17"/>
      <c r="L12" s="17"/>
      <c r="M12" s="17"/>
      <c r="N12" s="17"/>
    </row>
    <row r="13" spans="1:16" ht="66.75" customHeight="1" x14ac:dyDescent="0.25">
      <c r="A13" s="243"/>
      <c r="B13" s="243"/>
      <c r="C13" s="167" t="s">
        <v>17</v>
      </c>
      <c r="D13" s="18" t="s">
        <v>46</v>
      </c>
      <c r="E13" s="15"/>
      <c r="F13" s="266"/>
      <c r="G13" s="155"/>
      <c r="H13" s="264"/>
      <c r="I13" s="265"/>
      <c r="J13" s="326"/>
    </row>
    <row r="14" spans="1:16" ht="75" customHeight="1" x14ac:dyDescent="0.25">
      <c r="A14" s="243" t="s">
        <v>47</v>
      </c>
      <c r="B14" s="243" t="s">
        <v>163</v>
      </c>
      <c r="C14" s="168" t="s">
        <v>12</v>
      </c>
      <c r="D14" s="18" t="s">
        <v>49</v>
      </c>
      <c r="E14" s="15"/>
      <c r="F14" s="266" t="e">
        <f t="shared" si="0"/>
        <v>#DIV/0!</v>
      </c>
      <c r="G14" s="10"/>
      <c r="H14" s="276"/>
      <c r="I14" s="10"/>
      <c r="J14" s="325"/>
      <c r="K14" s="17"/>
      <c r="L14" s="17"/>
      <c r="M14" s="17"/>
      <c r="N14" s="17"/>
    </row>
    <row r="15" spans="1:16" ht="72" customHeight="1" x14ac:dyDescent="0.25">
      <c r="A15" s="243"/>
      <c r="B15" s="243"/>
      <c r="C15" s="167" t="s">
        <v>17</v>
      </c>
      <c r="D15" s="18" t="s">
        <v>29</v>
      </c>
      <c r="E15" s="15"/>
      <c r="F15" s="266"/>
      <c r="G15" s="10"/>
      <c r="H15" s="276"/>
      <c r="I15" s="156"/>
      <c r="J15" s="325"/>
      <c r="K15" s="17"/>
      <c r="L15" s="17"/>
      <c r="M15" s="17"/>
      <c r="N15" s="17"/>
    </row>
    <row r="16" spans="1:16" ht="119.25" customHeight="1" x14ac:dyDescent="0.25">
      <c r="A16" s="243" t="s">
        <v>53</v>
      </c>
      <c r="B16" s="243" t="s">
        <v>163</v>
      </c>
      <c r="C16" s="168" t="s">
        <v>12</v>
      </c>
      <c r="D16" s="18" t="s">
        <v>54</v>
      </c>
      <c r="E16" s="15"/>
      <c r="F16" s="266" t="e">
        <f t="shared" si="0"/>
        <v>#DIV/0!</v>
      </c>
      <c r="G16" s="10"/>
      <c r="H16" s="276"/>
      <c r="I16" s="157"/>
      <c r="J16" s="325"/>
      <c r="K16" s="17"/>
      <c r="L16" s="17"/>
      <c r="M16" s="17"/>
      <c r="N16" s="17"/>
    </row>
    <row r="17" spans="1:14" ht="84.75" customHeight="1" x14ac:dyDescent="0.25">
      <c r="A17" s="243"/>
      <c r="B17" s="243"/>
      <c r="C17" s="167" t="s">
        <v>17</v>
      </c>
      <c r="D17" s="18" t="s">
        <v>57</v>
      </c>
      <c r="E17" s="15"/>
      <c r="F17" s="266"/>
      <c r="G17" s="10"/>
      <c r="H17" s="276"/>
      <c r="I17" s="157"/>
      <c r="J17" s="325"/>
      <c r="K17" s="17"/>
      <c r="L17" s="17"/>
      <c r="M17" s="17"/>
      <c r="N17" s="17"/>
    </row>
    <row r="18" spans="1:14" ht="102" customHeight="1" x14ac:dyDescent="0.2">
      <c r="A18" s="332" t="s">
        <v>263</v>
      </c>
      <c r="B18" s="334" t="s">
        <v>192</v>
      </c>
      <c r="C18" s="168" t="s">
        <v>12</v>
      </c>
      <c r="D18" s="18" t="s">
        <v>264</v>
      </c>
      <c r="E18" s="15"/>
      <c r="F18" s="266" t="e">
        <f t="shared" si="0"/>
        <v>#DIV/0!</v>
      </c>
      <c r="G18" s="158"/>
      <c r="H18" s="159"/>
      <c r="I18" s="159"/>
      <c r="J18" s="159"/>
      <c r="K18" s="17"/>
      <c r="L18" s="17"/>
      <c r="M18" s="17"/>
    </row>
    <row r="19" spans="1:14" ht="94.5" customHeight="1" x14ac:dyDescent="0.2">
      <c r="A19" s="333"/>
      <c r="B19" s="333"/>
      <c r="C19" s="168" t="s">
        <v>17</v>
      </c>
      <c r="D19" s="18" t="s">
        <v>265</v>
      </c>
      <c r="E19" s="15"/>
      <c r="F19" s="266"/>
      <c r="G19" s="158"/>
      <c r="H19" s="159"/>
      <c r="I19" s="159"/>
      <c r="J19" s="159"/>
      <c r="K19" s="17"/>
      <c r="L19" s="17"/>
      <c r="M19" s="17"/>
    </row>
    <row r="20" spans="1:14" ht="109.5" customHeight="1" x14ac:dyDescent="0.2">
      <c r="A20" s="332" t="s">
        <v>266</v>
      </c>
      <c r="B20" s="334" t="s">
        <v>192</v>
      </c>
      <c r="C20" s="168" t="s">
        <v>12</v>
      </c>
      <c r="D20" s="18" t="s">
        <v>267</v>
      </c>
      <c r="E20" s="15"/>
      <c r="F20" s="266" t="e">
        <f t="shared" si="0"/>
        <v>#DIV/0!</v>
      </c>
      <c r="G20" s="158"/>
      <c r="H20" s="159"/>
      <c r="I20" s="159"/>
      <c r="J20" s="159"/>
      <c r="K20" s="17"/>
      <c r="L20" s="17"/>
      <c r="M20" s="17"/>
    </row>
    <row r="21" spans="1:14" ht="105" customHeight="1" x14ac:dyDescent="0.2">
      <c r="A21" s="335"/>
      <c r="B21" s="335"/>
      <c r="C21" s="168" t="s">
        <v>17</v>
      </c>
      <c r="D21" s="18" t="s">
        <v>268</v>
      </c>
      <c r="E21" s="15"/>
      <c r="F21" s="266"/>
      <c r="G21" s="158"/>
      <c r="H21" s="159"/>
      <c r="I21" s="159"/>
      <c r="J21" s="159"/>
      <c r="K21" s="17"/>
      <c r="L21" s="17"/>
      <c r="M21" s="17"/>
    </row>
    <row r="22" spans="1:14" hidden="1" x14ac:dyDescent="0.2">
      <c r="F22" s="3"/>
      <c r="G22" s="37"/>
    </row>
    <row r="23" spans="1:14" x14ac:dyDescent="0.2">
      <c r="G23" s="37"/>
    </row>
    <row r="24" spans="1:14" x14ac:dyDescent="0.2">
      <c r="G24" s="37"/>
    </row>
    <row r="25" spans="1:14" x14ac:dyDescent="0.2">
      <c r="G25" s="37"/>
    </row>
    <row r="26" spans="1:14" x14ac:dyDescent="0.2">
      <c r="G26"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autoFilter ref="A3:J21" xr:uid="{4597084C-EC2C-4C13-8A5F-5EC17FE5B564}">
    <filterColumn colId="2" showButton="0"/>
  </autoFilter>
  <mergeCells count="47">
    <mergeCell ref="F18:F19"/>
    <mergeCell ref="F20:F21"/>
    <mergeCell ref="A18:A19"/>
    <mergeCell ref="B18:B19"/>
    <mergeCell ref="A20:A21"/>
    <mergeCell ref="B20:B21"/>
    <mergeCell ref="A14:A15"/>
    <mergeCell ref="B14:B15"/>
    <mergeCell ref="F14:F15"/>
    <mergeCell ref="H14:H15"/>
    <mergeCell ref="J14:J15"/>
    <mergeCell ref="A16:A17"/>
    <mergeCell ref="B16:B17"/>
    <mergeCell ref="F16:F17"/>
    <mergeCell ref="H16:H17"/>
    <mergeCell ref="J16:J17"/>
    <mergeCell ref="J12:J13"/>
    <mergeCell ref="A10:A11"/>
    <mergeCell ref="B10:B11"/>
    <mergeCell ref="F10:F11"/>
    <mergeCell ref="H10:H11"/>
    <mergeCell ref="I10:I11"/>
    <mergeCell ref="J10:J11"/>
    <mergeCell ref="A12:A13"/>
    <mergeCell ref="B12:B13"/>
    <mergeCell ref="F12:F13"/>
    <mergeCell ref="H12:H13"/>
    <mergeCell ref="I12:I13"/>
    <mergeCell ref="J8:J9"/>
    <mergeCell ref="J4:J5"/>
    <mergeCell ref="A6:A7"/>
    <mergeCell ref="B6:B7"/>
    <mergeCell ref="F6:F7"/>
    <mergeCell ref="H6:H7"/>
    <mergeCell ref="I6:I7"/>
    <mergeCell ref="J6:J7"/>
    <mergeCell ref="I4:I5"/>
    <mergeCell ref="A8:A9"/>
    <mergeCell ref="B8:B9"/>
    <mergeCell ref="F8:F9"/>
    <mergeCell ref="H8:H9"/>
    <mergeCell ref="I8:I9"/>
    <mergeCell ref="C3:D3"/>
    <mergeCell ref="A4:A5"/>
    <mergeCell ref="B4:B5"/>
    <mergeCell ref="F4:F5"/>
    <mergeCell ref="H4:H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3AE58-E856-46B9-AC2D-BC40D7378BC5}">
  <sheetPr>
    <tabColor rgb="FFFFC000"/>
  </sheetPr>
  <dimension ref="A1:P41"/>
  <sheetViews>
    <sheetView topLeftCell="A19" workbookViewId="0">
      <selection activeCell="A6" sqref="A6:A7"/>
    </sheetView>
  </sheetViews>
  <sheetFormatPr baseColWidth="10" defaultColWidth="10.875" defaultRowHeight="12.75" x14ac:dyDescent="0.25"/>
  <cols>
    <col min="1" max="1" width="25.625" style="2" customWidth="1"/>
    <col min="2" max="2" width="18.875" style="2" bestFit="1" customWidth="1"/>
    <col min="3" max="3" width="30.75" style="165" customWidth="1"/>
    <col min="4" max="4" width="36.375" style="2" customWidth="1"/>
    <col min="5" max="5" width="5.875" style="3" bestFit="1" customWidth="1"/>
    <col min="6" max="6" width="11.5" style="150"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151" t="s">
        <v>5</v>
      </c>
      <c r="G3" s="4" t="s">
        <v>6</v>
      </c>
      <c r="H3" s="5" t="s">
        <v>7</v>
      </c>
      <c r="I3" s="5" t="s">
        <v>8</v>
      </c>
      <c r="J3" s="4" t="s">
        <v>9</v>
      </c>
    </row>
    <row r="4" spans="1:16" s="13" customFormat="1" ht="87" customHeight="1" x14ac:dyDescent="0.25">
      <c r="A4" s="302" t="s">
        <v>10</v>
      </c>
      <c r="B4" s="302" t="s">
        <v>11</v>
      </c>
      <c r="C4" s="171" t="s">
        <v>12</v>
      </c>
      <c r="D4" s="75" t="s">
        <v>13</v>
      </c>
      <c r="E4" s="142">
        <v>5</v>
      </c>
      <c r="F4" s="338">
        <f t="shared" ref="F4:F6" si="0">+E4/E5</f>
        <v>1</v>
      </c>
      <c r="G4" s="161" t="s">
        <v>269</v>
      </c>
      <c r="H4" s="306" t="s">
        <v>270</v>
      </c>
      <c r="I4" s="306" t="s">
        <v>271</v>
      </c>
      <c r="J4" s="325"/>
      <c r="K4" s="11"/>
      <c r="L4" s="12"/>
      <c r="M4" s="11"/>
      <c r="N4" s="11"/>
    </row>
    <row r="5" spans="1:16" ht="87" customHeight="1" x14ac:dyDescent="0.25">
      <c r="A5" s="302"/>
      <c r="B5" s="303"/>
      <c r="C5" s="172" t="s">
        <v>17</v>
      </c>
      <c r="D5" s="75" t="s">
        <v>18</v>
      </c>
      <c r="E5" s="144">
        <v>5</v>
      </c>
      <c r="F5" s="338"/>
      <c r="G5" s="162" t="s">
        <v>272</v>
      </c>
      <c r="H5" s="307"/>
      <c r="I5" s="307"/>
      <c r="J5" s="325"/>
      <c r="K5" s="16"/>
      <c r="L5" s="17"/>
      <c r="M5" s="17"/>
      <c r="N5" s="17"/>
    </row>
    <row r="6" spans="1:16" ht="104.25" customHeight="1" x14ac:dyDescent="0.25">
      <c r="A6" s="302" t="s">
        <v>20</v>
      </c>
      <c r="B6" s="302" t="s">
        <v>11</v>
      </c>
      <c r="C6" s="172" t="s">
        <v>12</v>
      </c>
      <c r="D6" s="87" t="s">
        <v>21</v>
      </c>
      <c r="E6" s="141">
        <v>8</v>
      </c>
      <c r="F6" s="338">
        <f t="shared" si="0"/>
        <v>1</v>
      </c>
      <c r="G6" s="153" t="s">
        <v>273</v>
      </c>
      <c r="H6" s="330" t="s">
        <v>274</v>
      </c>
      <c r="I6" s="306" t="s">
        <v>275</v>
      </c>
      <c r="J6" s="325"/>
      <c r="K6" s="17"/>
      <c r="L6" s="19"/>
      <c r="M6" s="17"/>
      <c r="N6" s="17"/>
    </row>
    <row r="7" spans="1:16" ht="110.25" customHeight="1" x14ac:dyDescent="0.25">
      <c r="A7" s="302"/>
      <c r="B7" s="303"/>
      <c r="C7" s="172" t="s">
        <v>17</v>
      </c>
      <c r="D7" s="87" t="s">
        <v>25</v>
      </c>
      <c r="E7" s="141">
        <v>8</v>
      </c>
      <c r="F7" s="338"/>
      <c r="G7" s="153" t="s">
        <v>276</v>
      </c>
      <c r="H7" s="330"/>
      <c r="I7" s="308"/>
      <c r="J7" s="325"/>
      <c r="K7" s="16"/>
      <c r="L7" s="17"/>
      <c r="M7" s="17"/>
      <c r="N7" s="17"/>
    </row>
    <row r="8" spans="1:16" ht="77.25" customHeight="1" x14ac:dyDescent="0.25">
      <c r="A8" s="331" t="s">
        <v>256</v>
      </c>
      <c r="B8" s="243" t="s">
        <v>74</v>
      </c>
      <c r="C8" s="172" t="s">
        <v>12</v>
      </c>
      <c r="D8" s="87" t="s">
        <v>29</v>
      </c>
      <c r="E8" s="88">
        <v>3</v>
      </c>
      <c r="F8" s="337">
        <f>+E8/E9</f>
        <v>1</v>
      </c>
      <c r="G8" s="169" t="s">
        <v>277</v>
      </c>
      <c r="H8" s="264" t="s">
        <v>278</v>
      </c>
      <c r="I8" s="264" t="s">
        <v>279</v>
      </c>
      <c r="J8" s="323"/>
      <c r="K8" s="17"/>
      <c r="L8" s="17"/>
      <c r="M8" s="17"/>
      <c r="N8" s="17"/>
      <c r="O8" s="17"/>
      <c r="P8" s="17"/>
    </row>
    <row r="9" spans="1:16" ht="81.75" customHeight="1" x14ac:dyDescent="0.25">
      <c r="A9" s="243"/>
      <c r="B9" s="243"/>
      <c r="C9" s="172" t="s">
        <v>17</v>
      </c>
      <c r="D9" s="87" t="s">
        <v>31</v>
      </c>
      <c r="E9" s="88">
        <v>3</v>
      </c>
      <c r="F9" s="337"/>
      <c r="G9" s="170" t="s">
        <v>280</v>
      </c>
      <c r="H9" s="264"/>
      <c r="I9" s="265"/>
      <c r="J9" s="323"/>
      <c r="K9" s="17"/>
      <c r="L9" s="17"/>
      <c r="M9" s="17"/>
      <c r="N9" s="17"/>
      <c r="O9" s="17"/>
      <c r="P9" s="17"/>
    </row>
    <row r="10" spans="1:16" ht="44.25" customHeight="1" x14ac:dyDescent="0.25">
      <c r="A10" s="336" t="s">
        <v>258</v>
      </c>
      <c r="B10" s="302" t="s">
        <v>74</v>
      </c>
      <c r="C10" s="172" t="s">
        <v>12</v>
      </c>
      <c r="D10" s="87" t="s">
        <v>34</v>
      </c>
      <c r="E10" s="88">
        <v>4</v>
      </c>
      <c r="F10" s="337">
        <f>+E10/E11</f>
        <v>1</v>
      </c>
      <c r="G10" s="156" t="s">
        <v>281</v>
      </c>
      <c r="H10" s="327" t="s">
        <v>282</v>
      </c>
      <c r="I10" s="327" t="s">
        <v>283</v>
      </c>
      <c r="J10" s="328"/>
      <c r="K10" s="17"/>
      <c r="L10" s="17"/>
      <c r="M10" s="17"/>
      <c r="N10" s="17"/>
      <c r="O10" s="17"/>
      <c r="P10" s="17"/>
    </row>
    <row r="11" spans="1:16" ht="41.25" customHeight="1" x14ac:dyDescent="0.25">
      <c r="A11" s="302"/>
      <c r="B11" s="302"/>
      <c r="C11" s="172" t="s">
        <v>17</v>
      </c>
      <c r="D11" s="87" t="s">
        <v>38</v>
      </c>
      <c r="E11" s="88">
        <v>4</v>
      </c>
      <c r="F11" s="337"/>
      <c r="G11" s="156" t="s">
        <v>284</v>
      </c>
      <c r="H11" s="327"/>
      <c r="I11" s="327"/>
      <c r="J11" s="328"/>
      <c r="K11" s="17"/>
      <c r="L11" s="17"/>
      <c r="M11" s="17"/>
      <c r="N11" s="17"/>
      <c r="O11" s="17"/>
      <c r="P11" s="17"/>
    </row>
    <row r="12" spans="1:16" ht="66" customHeight="1" x14ac:dyDescent="0.25">
      <c r="A12" s="243" t="s">
        <v>40</v>
      </c>
      <c r="B12" s="243" t="s">
        <v>192</v>
      </c>
      <c r="C12" s="168" t="s">
        <v>12</v>
      </c>
      <c r="D12" s="18" t="s">
        <v>42</v>
      </c>
      <c r="E12" s="15"/>
      <c r="F12" s="266" t="e">
        <f t="shared" ref="F12:F20" si="1">+E12/E13</f>
        <v>#DIV/0!</v>
      </c>
      <c r="G12" s="154"/>
      <c r="H12" s="264"/>
      <c r="I12" s="264"/>
      <c r="J12" s="326"/>
      <c r="K12" s="17"/>
      <c r="L12" s="17"/>
      <c r="M12" s="17"/>
      <c r="N12" s="17"/>
    </row>
    <row r="13" spans="1:16" ht="66.75" customHeight="1" x14ac:dyDescent="0.25">
      <c r="A13" s="243"/>
      <c r="B13" s="243"/>
      <c r="C13" s="167" t="s">
        <v>17</v>
      </c>
      <c r="D13" s="18" t="s">
        <v>46</v>
      </c>
      <c r="E13" s="15"/>
      <c r="F13" s="266"/>
      <c r="G13" s="155"/>
      <c r="H13" s="264"/>
      <c r="I13" s="265"/>
      <c r="J13" s="326"/>
    </row>
    <row r="14" spans="1:16" ht="75" customHeight="1" x14ac:dyDescent="0.25">
      <c r="A14" s="302" t="s">
        <v>47</v>
      </c>
      <c r="B14" s="302" t="s">
        <v>163</v>
      </c>
      <c r="C14" s="173" t="s">
        <v>12</v>
      </c>
      <c r="D14" s="87" t="s">
        <v>49</v>
      </c>
      <c r="E14" s="88"/>
      <c r="F14" s="266" t="e">
        <f t="shared" si="1"/>
        <v>#DIV/0!</v>
      </c>
      <c r="G14" s="10"/>
      <c r="H14" s="276"/>
      <c r="I14" s="10"/>
      <c r="J14" s="325"/>
      <c r="K14" s="17"/>
      <c r="L14" s="17"/>
      <c r="M14" s="17"/>
      <c r="N14" s="17"/>
    </row>
    <row r="15" spans="1:16" ht="72" customHeight="1" x14ac:dyDescent="0.25">
      <c r="A15" s="302"/>
      <c r="B15" s="302"/>
      <c r="C15" s="172" t="s">
        <v>17</v>
      </c>
      <c r="D15" s="87" t="s">
        <v>29</v>
      </c>
      <c r="E15" s="88"/>
      <c r="F15" s="266"/>
      <c r="G15" s="10"/>
      <c r="H15" s="276"/>
      <c r="I15" s="156"/>
      <c r="J15" s="325"/>
      <c r="K15" s="17"/>
      <c r="L15" s="17"/>
      <c r="M15" s="17"/>
      <c r="N15" s="17"/>
    </row>
    <row r="16" spans="1:16" ht="119.25" customHeight="1" x14ac:dyDescent="0.25">
      <c r="A16" s="302" t="s">
        <v>53</v>
      </c>
      <c r="B16" s="302" t="s">
        <v>163</v>
      </c>
      <c r="C16" s="173" t="s">
        <v>12</v>
      </c>
      <c r="D16" s="87" t="s">
        <v>54</v>
      </c>
      <c r="E16" s="88"/>
      <c r="F16" s="266" t="e">
        <f t="shared" si="1"/>
        <v>#DIV/0!</v>
      </c>
      <c r="G16" s="10"/>
      <c r="H16" s="276"/>
      <c r="I16" s="157"/>
      <c r="J16" s="325"/>
      <c r="K16" s="17"/>
      <c r="L16" s="17"/>
      <c r="M16" s="17"/>
      <c r="N16" s="17"/>
    </row>
    <row r="17" spans="1:14" ht="84.75" customHeight="1" x14ac:dyDescent="0.25">
      <c r="A17" s="302"/>
      <c r="B17" s="302"/>
      <c r="C17" s="172" t="s">
        <v>17</v>
      </c>
      <c r="D17" s="87" t="s">
        <v>57</v>
      </c>
      <c r="E17" s="88"/>
      <c r="F17" s="266"/>
      <c r="G17" s="10"/>
      <c r="H17" s="276"/>
      <c r="I17" s="157"/>
      <c r="J17" s="325"/>
      <c r="K17" s="17"/>
      <c r="L17" s="17"/>
      <c r="M17" s="17"/>
      <c r="N17" s="17"/>
    </row>
    <row r="18" spans="1:14" ht="102" customHeight="1" x14ac:dyDescent="0.2">
      <c r="A18" s="332" t="s">
        <v>263</v>
      </c>
      <c r="B18" s="334" t="s">
        <v>192</v>
      </c>
      <c r="C18" s="168" t="s">
        <v>12</v>
      </c>
      <c r="D18" s="18" t="s">
        <v>264</v>
      </c>
      <c r="E18" s="15"/>
      <c r="F18" s="266" t="e">
        <f t="shared" si="1"/>
        <v>#DIV/0!</v>
      </c>
      <c r="G18" s="158"/>
      <c r="H18" s="159"/>
      <c r="I18" s="159"/>
      <c r="J18" s="159"/>
      <c r="K18" s="17"/>
      <c r="L18" s="17"/>
      <c r="M18" s="17"/>
    </row>
    <row r="19" spans="1:14" ht="94.5" customHeight="1" x14ac:dyDescent="0.2">
      <c r="A19" s="333"/>
      <c r="B19" s="333"/>
      <c r="C19" s="168" t="s">
        <v>17</v>
      </c>
      <c r="D19" s="18" t="s">
        <v>265</v>
      </c>
      <c r="E19" s="15"/>
      <c r="F19" s="266"/>
      <c r="G19" s="158"/>
      <c r="H19" s="159"/>
      <c r="I19" s="159"/>
      <c r="J19" s="159"/>
      <c r="K19" s="17"/>
      <c r="L19" s="17"/>
      <c r="M19" s="17"/>
    </row>
    <row r="20" spans="1:14" ht="109.5" customHeight="1" x14ac:dyDescent="0.2">
      <c r="A20" s="332" t="s">
        <v>266</v>
      </c>
      <c r="B20" s="334" t="s">
        <v>192</v>
      </c>
      <c r="C20" s="168" t="s">
        <v>12</v>
      </c>
      <c r="D20" s="18" t="s">
        <v>267</v>
      </c>
      <c r="E20" s="15"/>
      <c r="F20" s="266" t="e">
        <f t="shared" si="1"/>
        <v>#DIV/0!</v>
      </c>
      <c r="G20" s="158"/>
      <c r="H20" s="159"/>
      <c r="I20" s="159"/>
      <c r="J20" s="159"/>
      <c r="K20" s="17"/>
      <c r="L20" s="17"/>
      <c r="M20" s="17"/>
    </row>
    <row r="21" spans="1:14" ht="105" customHeight="1" x14ac:dyDescent="0.2">
      <c r="A21" s="335"/>
      <c r="B21" s="335"/>
      <c r="C21" s="168" t="s">
        <v>17</v>
      </c>
      <c r="D21" s="18" t="s">
        <v>268</v>
      </c>
      <c r="E21" s="15"/>
      <c r="F21" s="266"/>
      <c r="G21" s="158"/>
      <c r="H21" s="159"/>
      <c r="I21" s="159"/>
      <c r="J21" s="159"/>
      <c r="K21" s="17"/>
      <c r="L21" s="17"/>
      <c r="M21" s="17"/>
    </row>
    <row r="22" spans="1:14" hidden="1" x14ac:dyDescent="0.2">
      <c r="F22" s="3"/>
      <c r="G22" s="37"/>
    </row>
    <row r="23" spans="1:14" x14ac:dyDescent="0.2">
      <c r="G23" s="37"/>
    </row>
    <row r="24" spans="1:14" x14ac:dyDescent="0.2">
      <c r="G24" s="37"/>
    </row>
    <row r="25" spans="1:14" x14ac:dyDescent="0.2">
      <c r="G25" s="37"/>
    </row>
    <row r="26" spans="1:14" x14ac:dyDescent="0.2">
      <c r="G26"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autoFilter ref="A3:J21" xr:uid="{4597084C-EC2C-4C13-8A5F-5EC17FE5B564}">
    <filterColumn colId="2" showButton="0"/>
  </autoFilter>
  <mergeCells count="47">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A16:A17"/>
    <mergeCell ref="B16:B17"/>
    <mergeCell ref="F16:F17"/>
    <mergeCell ref="H16:H17"/>
    <mergeCell ref="J16:J17"/>
    <mergeCell ref="A14:A15"/>
    <mergeCell ref="B14:B15"/>
    <mergeCell ref="F14:F15"/>
    <mergeCell ref="H14:H15"/>
    <mergeCell ref="J14:J15"/>
    <mergeCell ref="A18:A19"/>
    <mergeCell ref="B18:B19"/>
    <mergeCell ref="F18:F19"/>
    <mergeCell ref="A20:A21"/>
    <mergeCell ref="B20:B21"/>
    <mergeCell ref="F20:F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F3BA-1BB1-4ADC-B1AF-ACE73880B99D}">
  <sheetPr>
    <tabColor rgb="FFFFC000"/>
  </sheetPr>
  <dimension ref="A1:P41"/>
  <sheetViews>
    <sheetView topLeftCell="A19" workbookViewId="0">
      <selection activeCell="D8" sqref="D8"/>
    </sheetView>
  </sheetViews>
  <sheetFormatPr baseColWidth="10" defaultColWidth="10.875" defaultRowHeight="12.75" x14ac:dyDescent="0.25"/>
  <cols>
    <col min="1" max="1" width="25.625" style="2" customWidth="1"/>
    <col min="2" max="2" width="18.875" style="2" bestFit="1" customWidth="1"/>
    <col min="3" max="3" width="30.75" style="165" customWidth="1"/>
    <col min="4" max="4" width="36.375" style="2" customWidth="1"/>
    <col min="5" max="5" width="5.875" style="3" bestFit="1" customWidth="1"/>
    <col min="6" max="6" width="11.5" style="150" bestFit="1" customWidth="1"/>
    <col min="7" max="7" width="73.625" style="3" customWidth="1"/>
    <col min="8" max="8" width="43.625" style="2" customWidth="1"/>
    <col min="9" max="9" width="50.375" style="2" customWidth="1"/>
    <col min="10" max="10" width="16" style="2" bestFit="1" customWidth="1"/>
    <col min="11" max="16384" width="10.875" style="2"/>
  </cols>
  <sheetData>
    <row r="1" spans="1:16" x14ac:dyDescent="0.25">
      <c r="A1" s="1" t="s">
        <v>0</v>
      </c>
    </row>
    <row r="3" spans="1:16" s="6" customFormat="1" ht="25.5" x14ac:dyDescent="0.25">
      <c r="A3" s="4" t="s">
        <v>1</v>
      </c>
      <c r="B3" s="4" t="s">
        <v>2</v>
      </c>
      <c r="C3" s="250" t="s">
        <v>3</v>
      </c>
      <c r="D3" s="250"/>
      <c r="E3" s="4" t="s">
        <v>4</v>
      </c>
      <c r="F3" s="151" t="s">
        <v>5</v>
      </c>
      <c r="G3" s="4" t="s">
        <v>6</v>
      </c>
      <c r="H3" s="5" t="s">
        <v>7</v>
      </c>
      <c r="I3" s="5" t="s">
        <v>8</v>
      </c>
      <c r="J3" s="4" t="s">
        <v>9</v>
      </c>
    </row>
    <row r="4" spans="1:16" s="80" customFormat="1" ht="87" customHeight="1" x14ac:dyDescent="0.25">
      <c r="A4" s="243" t="s">
        <v>10</v>
      </c>
      <c r="B4" s="243" t="s">
        <v>11</v>
      </c>
      <c r="C4" s="171" t="s">
        <v>12</v>
      </c>
      <c r="D4" s="75" t="s">
        <v>13</v>
      </c>
      <c r="E4" s="142">
        <v>2</v>
      </c>
      <c r="F4" s="329">
        <f t="shared" ref="F4:F6" si="0">+E4/E5</f>
        <v>1</v>
      </c>
      <c r="G4" s="143" t="s">
        <v>285</v>
      </c>
      <c r="H4" s="306" t="s">
        <v>286</v>
      </c>
      <c r="I4" s="306" t="s">
        <v>287</v>
      </c>
      <c r="J4" s="325"/>
      <c r="K4" s="78"/>
      <c r="L4" s="79"/>
      <c r="M4" s="78"/>
      <c r="N4" s="78"/>
    </row>
    <row r="5" spans="1:16" s="86" customFormat="1" ht="87" customHeight="1" x14ac:dyDescent="0.25">
      <c r="A5" s="243"/>
      <c r="B5" s="248"/>
      <c r="C5" s="172" t="s">
        <v>17</v>
      </c>
      <c r="D5" s="75" t="s">
        <v>18</v>
      </c>
      <c r="E5" s="144">
        <v>2</v>
      </c>
      <c r="F5" s="329"/>
      <c r="G5" s="145" t="s">
        <v>288</v>
      </c>
      <c r="H5" s="307"/>
      <c r="I5" s="307"/>
      <c r="J5" s="325"/>
      <c r="K5" s="84"/>
      <c r="L5" s="85"/>
      <c r="M5" s="85"/>
      <c r="N5" s="85"/>
    </row>
    <row r="6" spans="1:16" s="86" customFormat="1" ht="104.25" customHeight="1" x14ac:dyDescent="0.25">
      <c r="A6" s="302" t="s">
        <v>20</v>
      </c>
      <c r="B6" s="302" t="s">
        <v>11</v>
      </c>
      <c r="C6" s="172" t="s">
        <v>12</v>
      </c>
      <c r="D6" s="87" t="s">
        <v>21</v>
      </c>
      <c r="E6" s="141">
        <v>4</v>
      </c>
      <c r="F6" s="338">
        <f t="shared" si="0"/>
        <v>1</v>
      </c>
      <c r="G6" s="174" t="s">
        <v>289</v>
      </c>
      <c r="H6" s="339" t="s">
        <v>290</v>
      </c>
      <c r="I6" s="340" t="s">
        <v>291</v>
      </c>
      <c r="J6" s="342"/>
      <c r="K6" s="85"/>
      <c r="L6" s="90"/>
      <c r="M6" s="85"/>
      <c r="N6" s="85"/>
    </row>
    <row r="7" spans="1:16" s="86" customFormat="1" ht="110.25" customHeight="1" x14ac:dyDescent="0.25">
      <c r="A7" s="302"/>
      <c r="B7" s="303"/>
      <c r="C7" s="172" t="s">
        <v>17</v>
      </c>
      <c r="D7" s="87" t="s">
        <v>25</v>
      </c>
      <c r="E7" s="141">
        <v>4</v>
      </c>
      <c r="F7" s="338"/>
      <c r="G7" s="174" t="s">
        <v>292</v>
      </c>
      <c r="H7" s="339"/>
      <c r="I7" s="341"/>
      <c r="J7" s="342"/>
      <c r="K7" s="84"/>
      <c r="L7" s="85"/>
      <c r="M7" s="85"/>
      <c r="N7" s="85"/>
    </row>
    <row r="8" spans="1:16" ht="77.25" customHeight="1" x14ac:dyDescent="0.25">
      <c r="A8" s="331" t="s">
        <v>256</v>
      </c>
      <c r="B8" s="243" t="s">
        <v>74</v>
      </c>
      <c r="C8" s="167" t="s">
        <v>12</v>
      </c>
      <c r="D8" s="18" t="s">
        <v>29</v>
      </c>
      <c r="E8" s="15" t="s">
        <v>111</v>
      </c>
      <c r="F8" s="266" t="e">
        <f>+E8/E9</f>
        <v>#VALUE!</v>
      </c>
      <c r="G8" s="169" t="s">
        <v>158</v>
      </c>
      <c r="H8" s="264" t="s">
        <v>293</v>
      </c>
      <c r="I8" s="264" t="s">
        <v>111</v>
      </c>
      <c r="J8" s="323"/>
      <c r="K8" s="17"/>
      <c r="L8" s="17"/>
      <c r="M8" s="17"/>
      <c r="N8" s="17"/>
      <c r="O8" s="17"/>
      <c r="P8" s="17"/>
    </row>
    <row r="9" spans="1:16" ht="81.75" customHeight="1" x14ac:dyDescent="0.25">
      <c r="A9" s="243"/>
      <c r="B9" s="243"/>
      <c r="C9" s="167" t="s">
        <v>17</v>
      </c>
      <c r="D9" s="18" t="s">
        <v>31</v>
      </c>
      <c r="E9" s="15" t="s">
        <v>111</v>
      </c>
      <c r="F9" s="266"/>
      <c r="G9" s="170" t="s">
        <v>158</v>
      </c>
      <c r="H9" s="264"/>
      <c r="I9" s="265"/>
      <c r="J9" s="323"/>
      <c r="K9" s="17"/>
      <c r="L9" s="17"/>
      <c r="M9" s="17"/>
      <c r="N9" s="17"/>
      <c r="O9" s="17"/>
      <c r="P9" s="17"/>
    </row>
    <row r="10" spans="1:16" s="86" customFormat="1" ht="44.25" customHeight="1" x14ac:dyDescent="0.25">
      <c r="A10" s="336" t="s">
        <v>258</v>
      </c>
      <c r="B10" s="302" t="s">
        <v>74</v>
      </c>
      <c r="C10" s="172" t="s">
        <v>12</v>
      </c>
      <c r="D10" s="87" t="s">
        <v>34</v>
      </c>
      <c r="E10" s="88">
        <v>5</v>
      </c>
      <c r="F10" s="337">
        <f>+E10/E11</f>
        <v>1</v>
      </c>
      <c r="G10" s="175" t="s">
        <v>294</v>
      </c>
      <c r="H10" s="343" t="s">
        <v>295</v>
      </c>
      <c r="I10" s="343" t="s">
        <v>296</v>
      </c>
      <c r="J10" s="344"/>
      <c r="K10" s="85"/>
      <c r="L10" s="85"/>
      <c r="M10" s="85"/>
      <c r="N10" s="85"/>
      <c r="O10" s="85"/>
      <c r="P10" s="85"/>
    </row>
    <row r="11" spans="1:16" s="86" customFormat="1" ht="41.25" customHeight="1" x14ac:dyDescent="0.25">
      <c r="A11" s="302"/>
      <c r="B11" s="302"/>
      <c r="C11" s="172" t="s">
        <v>17</v>
      </c>
      <c r="D11" s="87" t="s">
        <v>38</v>
      </c>
      <c r="E11" s="88">
        <v>5</v>
      </c>
      <c r="F11" s="337"/>
      <c r="G11" s="175" t="s">
        <v>297</v>
      </c>
      <c r="H11" s="343"/>
      <c r="I11" s="343"/>
      <c r="J11" s="344"/>
      <c r="K11" s="85"/>
      <c r="L11" s="85"/>
      <c r="M11" s="85"/>
      <c r="N11" s="85"/>
      <c r="O11" s="85"/>
      <c r="P11" s="85"/>
    </row>
    <row r="12" spans="1:16" ht="66" customHeight="1" x14ac:dyDescent="0.25">
      <c r="A12" s="243" t="s">
        <v>40</v>
      </c>
      <c r="B12" s="243" t="s">
        <v>192</v>
      </c>
      <c r="C12" s="168" t="s">
        <v>12</v>
      </c>
      <c r="D12" s="18" t="s">
        <v>42</v>
      </c>
      <c r="E12" s="15"/>
      <c r="F12" s="266" t="e">
        <f t="shared" ref="F12:F20" si="1">+E12/E13</f>
        <v>#DIV/0!</v>
      </c>
      <c r="G12" s="154"/>
      <c r="H12" s="264"/>
      <c r="I12" s="264"/>
      <c r="J12" s="326"/>
      <c r="K12" s="17"/>
      <c r="L12" s="17"/>
      <c r="M12" s="17"/>
      <c r="N12" s="17"/>
    </row>
    <row r="13" spans="1:16" ht="66.75" customHeight="1" x14ac:dyDescent="0.25">
      <c r="A13" s="243"/>
      <c r="B13" s="243"/>
      <c r="C13" s="167" t="s">
        <v>17</v>
      </c>
      <c r="D13" s="18" t="s">
        <v>46</v>
      </c>
      <c r="E13" s="15"/>
      <c r="F13" s="266"/>
      <c r="G13" s="155"/>
      <c r="H13" s="264"/>
      <c r="I13" s="265"/>
      <c r="J13" s="326"/>
    </row>
    <row r="14" spans="1:16" s="86" customFormat="1" ht="75" customHeight="1" x14ac:dyDescent="0.25">
      <c r="A14" s="302" t="s">
        <v>47</v>
      </c>
      <c r="B14" s="302" t="s">
        <v>163</v>
      </c>
      <c r="C14" s="173" t="s">
        <v>12</v>
      </c>
      <c r="D14" s="87" t="s">
        <v>49</v>
      </c>
      <c r="E14" s="88"/>
      <c r="F14" s="337" t="e">
        <f t="shared" si="1"/>
        <v>#DIV/0!</v>
      </c>
      <c r="G14" s="93"/>
      <c r="H14" s="345"/>
      <c r="I14" s="93"/>
      <c r="J14" s="342"/>
      <c r="K14" s="85"/>
      <c r="L14" s="85"/>
      <c r="M14" s="85"/>
      <c r="N14" s="85"/>
    </row>
    <row r="15" spans="1:16" s="86" customFormat="1" ht="72" customHeight="1" x14ac:dyDescent="0.25">
      <c r="A15" s="302"/>
      <c r="B15" s="302"/>
      <c r="C15" s="172" t="s">
        <v>17</v>
      </c>
      <c r="D15" s="87" t="s">
        <v>29</v>
      </c>
      <c r="E15" s="88"/>
      <c r="F15" s="337"/>
      <c r="G15" s="93"/>
      <c r="H15" s="345"/>
      <c r="I15" s="175"/>
      <c r="J15" s="342"/>
      <c r="K15" s="85"/>
      <c r="L15" s="85"/>
      <c r="M15" s="85"/>
      <c r="N15" s="85"/>
    </row>
    <row r="16" spans="1:16" s="86" customFormat="1" ht="119.25" customHeight="1" x14ac:dyDescent="0.25">
      <c r="A16" s="243" t="s">
        <v>53</v>
      </c>
      <c r="B16" s="243" t="s">
        <v>163</v>
      </c>
      <c r="C16" s="173" t="s">
        <v>12</v>
      </c>
      <c r="D16" s="87" t="s">
        <v>54</v>
      </c>
      <c r="E16" s="88"/>
      <c r="F16" s="266" t="e">
        <f t="shared" si="1"/>
        <v>#DIV/0!</v>
      </c>
      <c r="G16" s="93"/>
      <c r="H16" s="276"/>
      <c r="I16" s="176"/>
      <c r="J16" s="325"/>
      <c r="K16" s="85"/>
      <c r="L16" s="85"/>
      <c r="M16" s="85"/>
      <c r="N16" s="85"/>
    </row>
    <row r="17" spans="1:14" s="86" customFormat="1" ht="84.75" customHeight="1" x14ac:dyDescent="0.25">
      <c r="A17" s="243"/>
      <c r="B17" s="243"/>
      <c r="C17" s="172" t="s">
        <v>17</v>
      </c>
      <c r="D17" s="87" t="s">
        <v>57</v>
      </c>
      <c r="E17" s="88"/>
      <c r="F17" s="266"/>
      <c r="G17" s="93"/>
      <c r="H17" s="276"/>
      <c r="I17" s="176"/>
      <c r="J17" s="325"/>
      <c r="K17" s="85"/>
      <c r="L17" s="85"/>
      <c r="M17" s="85"/>
      <c r="N17" s="85"/>
    </row>
    <row r="18" spans="1:14" ht="102" customHeight="1" x14ac:dyDescent="0.2">
      <c r="A18" s="332" t="s">
        <v>263</v>
      </c>
      <c r="B18" s="334" t="s">
        <v>192</v>
      </c>
      <c r="C18" s="168" t="s">
        <v>12</v>
      </c>
      <c r="D18" s="18" t="s">
        <v>264</v>
      </c>
      <c r="E18" s="15"/>
      <c r="F18" s="266" t="e">
        <f t="shared" si="1"/>
        <v>#DIV/0!</v>
      </c>
      <c r="G18" s="158"/>
      <c r="H18" s="159"/>
      <c r="I18" s="159"/>
      <c r="J18" s="159"/>
      <c r="K18" s="17"/>
      <c r="L18" s="17"/>
      <c r="M18" s="17"/>
    </row>
    <row r="19" spans="1:14" ht="94.5" customHeight="1" x14ac:dyDescent="0.2">
      <c r="A19" s="333"/>
      <c r="B19" s="333"/>
      <c r="C19" s="168" t="s">
        <v>17</v>
      </c>
      <c r="D19" s="18" t="s">
        <v>265</v>
      </c>
      <c r="E19" s="15"/>
      <c r="F19" s="266"/>
      <c r="G19" s="158"/>
      <c r="H19" s="159"/>
      <c r="I19" s="159"/>
      <c r="J19" s="159"/>
      <c r="K19" s="17"/>
      <c r="L19" s="17"/>
      <c r="M19" s="17"/>
    </row>
    <row r="20" spans="1:14" ht="109.5" customHeight="1" x14ac:dyDescent="0.2">
      <c r="A20" s="332" t="s">
        <v>266</v>
      </c>
      <c r="B20" s="334" t="s">
        <v>192</v>
      </c>
      <c r="C20" s="168" t="s">
        <v>12</v>
      </c>
      <c r="D20" s="18" t="s">
        <v>267</v>
      </c>
      <c r="E20" s="15"/>
      <c r="F20" s="266" t="e">
        <f t="shared" si="1"/>
        <v>#DIV/0!</v>
      </c>
      <c r="G20" s="158"/>
      <c r="H20" s="159"/>
      <c r="I20" s="159"/>
      <c r="J20" s="159"/>
      <c r="K20" s="17"/>
      <c r="L20" s="17"/>
      <c r="M20" s="17"/>
    </row>
    <row r="21" spans="1:14" ht="105" customHeight="1" x14ac:dyDescent="0.2">
      <c r="A21" s="335"/>
      <c r="B21" s="335"/>
      <c r="C21" s="168" t="s">
        <v>17</v>
      </c>
      <c r="D21" s="18" t="s">
        <v>268</v>
      </c>
      <c r="E21" s="15"/>
      <c r="F21" s="266"/>
      <c r="G21" s="158"/>
      <c r="H21" s="159"/>
      <c r="I21" s="159"/>
      <c r="J21" s="159"/>
      <c r="K21" s="17"/>
      <c r="L21" s="17"/>
      <c r="M21" s="17"/>
    </row>
    <row r="22" spans="1:14" hidden="1" x14ac:dyDescent="0.2">
      <c r="F22" s="3"/>
      <c r="G22" s="37"/>
    </row>
    <row r="23" spans="1:14" x14ac:dyDescent="0.2">
      <c r="G23" s="37"/>
    </row>
    <row r="24" spans="1:14" x14ac:dyDescent="0.2">
      <c r="G24" s="37"/>
    </row>
    <row r="25" spans="1:14" x14ac:dyDescent="0.2">
      <c r="G25" s="37"/>
    </row>
    <row r="26" spans="1:14" x14ac:dyDescent="0.2">
      <c r="G26" s="37"/>
    </row>
    <row r="28" spans="1:14" x14ac:dyDescent="0.2">
      <c r="G28" s="37"/>
    </row>
    <row r="29" spans="1:14" x14ac:dyDescent="0.2">
      <c r="G29" s="37"/>
    </row>
    <row r="30" spans="1:14" x14ac:dyDescent="0.2">
      <c r="G30" s="37"/>
    </row>
    <row r="31" spans="1:14" x14ac:dyDescent="0.2">
      <c r="G31" s="37"/>
    </row>
    <row r="32" spans="1:14" x14ac:dyDescent="0.2">
      <c r="G32" s="37"/>
    </row>
    <row r="33" spans="7:7" x14ac:dyDescent="0.2">
      <c r="G33" s="37"/>
    </row>
    <row r="34" spans="7:7" x14ac:dyDescent="0.2">
      <c r="G34" s="37"/>
    </row>
    <row r="35" spans="7:7" x14ac:dyDescent="0.2">
      <c r="G35" s="37"/>
    </row>
    <row r="36" spans="7:7" x14ac:dyDescent="0.2">
      <c r="G36" s="37"/>
    </row>
    <row r="37" spans="7:7" x14ac:dyDescent="0.2">
      <c r="G37" s="37"/>
    </row>
    <row r="38" spans="7:7" x14ac:dyDescent="0.2">
      <c r="G38" s="37"/>
    </row>
    <row r="39" spans="7:7" x14ac:dyDescent="0.2">
      <c r="G39" s="37"/>
    </row>
    <row r="40" spans="7:7" x14ac:dyDescent="0.2">
      <c r="G40" s="37"/>
    </row>
    <row r="41" spans="7:7" x14ac:dyDescent="0.2">
      <c r="G41" s="37"/>
    </row>
  </sheetData>
  <mergeCells count="47">
    <mergeCell ref="A18:A19"/>
    <mergeCell ref="B18:B19"/>
    <mergeCell ref="F18:F19"/>
    <mergeCell ref="A20:A21"/>
    <mergeCell ref="B20:B21"/>
    <mergeCell ref="F20:F21"/>
    <mergeCell ref="A14:A15"/>
    <mergeCell ref="B14:B15"/>
    <mergeCell ref="F14:F15"/>
    <mergeCell ref="H14:H15"/>
    <mergeCell ref="J14:J15"/>
    <mergeCell ref="A16:A17"/>
    <mergeCell ref="B16:B17"/>
    <mergeCell ref="F16:F17"/>
    <mergeCell ref="H16:H17"/>
    <mergeCell ref="J16:J17"/>
    <mergeCell ref="J12:J13"/>
    <mergeCell ref="A10:A11"/>
    <mergeCell ref="B10:B11"/>
    <mergeCell ref="F10:F11"/>
    <mergeCell ref="H10:H11"/>
    <mergeCell ref="I10:I11"/>
    <mergeCell ref="J10:J11"/>
    <mergeCell ref="A12:A13"/>
    <mergeCell ref="B12:B13"/>
    <mergeCell ref="F12:F13"/>
    <mergeCell ref="H12:H13"/>
    <mergeCell ref="I12:I13"/>
    <mergeCell ref="J8:J9"/>
    <mergeCell ref="J4:J5"/>
    <mergeCell ref="A6:A7"/>
    <mergeCell ref="B6:B7"/>
    <mergeCell ref="F6:F7"/>
    <mergeCell ref="H6:H7"/>
    <mergeCell ref="I6:I7"/>
    <mergeCell ref="J6:J7"/>
    <mergeCell ref="I4:I5"/>
    <mergeCell ref="A8:A9"/>
    <mergeCell ref="B8:B9"/>
    <mergeCell ref="F8:F9"/>
    <mergeCell ref="H8:H9"/>
    <mergeCell ref="I8:I9"/>
    <mergeCell ref="C3:D3"/>
    <mergeCell ref="A4:A5"/>
    <mergeCell ref="B4:B5"/>
    <mergeCell ref="F4:F5"/>
    <mergeCell ref="H4:H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95E72-9FA6-4136-B095-5EFF53548A42}">
  <sheetPr>
    <tabColor rgb="FFFFC000"/>
  </sheetPr>
  <dimension ref="A1:P41"/>
  <sheetViews>
    <sheetView topLeftCell="C7" workbookViewId="0">
      <selection activeCell="I8" sqref="I8:I9"/>
    </sheetView>
  </sheetViews>
  <sheetFormatPr baseColWidth="10" defaultColWidth="9" defaultRowHeight="15.75" x14ac:dyDescent="0.25"/>
  <cols>
    <col min="1" max="1" width="38.625" customWidth="1"/>
    <col min="2" max="2" width="29.5" customWidth="1"/>
    <col min="3" max="3" width="16.125" customWidth="1"/>
    <col min="4" max="4" width="52.75" customWidth="1"/>
    <col min="5" max="5" width="13.125" customWidth="1"/>
    <col min="6" max="6" width="16.25" customWidth="1"/>
    <col min="7" max="7" width="38.875" customWidth="1"/>
    <col min="8" max="8" width="23.375" customWidth="1"/>
    <col min="9" max="9" width="41.25" customWidth="1"/>
    <col min="10" max="10" width="33.375"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25.5" x14ac:dyDescent="0.25">
      <c r="A3" s="4" t="s">
        <v>1</v>
      </c>
      <c r="B3" s="4" t="s">
        <v>2</v>
      </c>
      <c r="C3" s="250" t="s">
        <v>3</v>
      </c>
      <c r="D3" s="250"/>
      <c r="E3" s="4" t="s">
        <v>4</v>
      </c>
      <c r="F3" s="151" t="s">
        <v>5</v>
      </c>
      <c r="G3" s="5" t="s">
        <v>6</v>
      </c>
      <c r="H3" s="5" t="s">
        <v>7</v>
      </c>
      <c r="I3" s="5" t="s">
        <v>8</v>
      </c>
      <c r="J3" s="4" t="s">
        <v>9</v>
      </c>
      <c r="K3" s="6"/>
      <c r="L3" s="6"/>
      <c r="M3" s="6"/>
      <c r="N3" s="6"/>
      <c r="O3" s="6"/>
      <c r="P3" s="6"/>
    </row>
    <row r="4" spans="1:16" s="181" customFormat="1" ht="85.5" customHeight="1" x14ac:dyDescent="0.25">
      <c r="A4" s="302" t="s">
        <v>10</v>
      </c>
      <c r="B4" s="302" t="s">
        <v>11</v>
      </c>
      <c r="C4" s="171" t="s">
        <v>12</v>
      </c>
      <c r="D4" s="75" t="s">
        <v>13</v>
      </c>
      <c r="E4" s="142">
        <v>7</v>
      </c>
      <c r="F4" s="354">
        <v>1</v>
      </c>
      <c r="G4" s="143" t="s">
        <v>298</v>
      </c>
      <c r="H4" s="340" t="s">
        <v>299</v>
      </c>
      <c r="I4" s="340" t="s">
        <v>300</v>
      </c>
      <c r="J4" s="342"/>
      <c r="K4" s="78"/>
      <c r="L4" s="79"/>
      <c r="M4" s="78"/>
      <c r="N4" s="78"/>
      <c r="O4" s="80"/>
      <c r="P4" s="80"/>
    </row>
    <row r="5" spans="1:16" s="181" customFormat="1" ht="85.5" customHeight="1" x14ac:dyDescent="0.25">
      <c r="A5" s="302"/>
      <c r="B5" s="303"/>
      <c r="C5" s="172" t="s">
        <v>17</v>
      </c>
      <c r="D5" s="75" t="s">
        <v>18</v>
      </c>
      <c r="E5" s="144">
        <v>7</v>
      </c>
      <c r="F5" s="348"/>
      <c r="G5" s="145" t="s">
        <v>301</v>
      </c>
      <c r="H5" s="350"/>
      <c r="I5" s="350"/>
      <c r="J5" s="342"/>
      <c r="K5" s="84"/>
      <c r="L5" s="85"/>
      <c r="M5" s="85"/>
      <c r="N5" s="85"/>
      <c r="O5" s="86"/>
      <c r="P5" s="86"/>
    </row>
    <row r="6" spans="1:16" s="181" customFormat="1" ht="112.5" customHeight="1" x14ac:dyDescent="0.25">
      <c r="A6" s="302" t="s">
        <v>20</v>
      </c>
      <c r="B6" s="302" t="s">
        <v>11</v>
      </c>
      <c r="C6" s="172" t="s">
        <v>12</v>
      </c>
      <c r="D6" s="87" t="s">
        <v>21</v>
      </c>
      <c r="E6" s="144">
        <v>8</v>
      </c>
      <c r="F6" s="347">
        <v>1</v>
      </c>
      <c r="G6" s="145" t="s">
        <v>302</v>
      </c>
      <c r="H6" s="349" t="s">
        <v>303</v>
      </c>
      <c r="I6" s="349" t="s">
        <v>304</v>
      </c>
      <c r="J6" s="342"/>
      <c r="K6" s="85"/>
      <c r="L6" s="90"/>
      <c r="M6" s="85"/>
      <c r="N6" s="85"/>
      <c r="O6" s="86"/>
      <c r="P6" s="86"/>
    </row>
    <row r="7" spans="1:16" s="181" customFormat="1" ht="135" x14ac:dyDescent="0.25">
      <c r="A7" s="302"/>
      <c r="B7" s="303"/>
      <c r="C7" s="172" t="s">
        <v>17</v>
      </c>
      <c r="D7" s="87" t="s">
        <v>25</v>
      </c>
      <c r="E7" s="144">
        <v>8</v>
      </c>
      <c r="F7" s="348"/>
      <c r="G7" s="145" t="s">
        <v>305</v>
      </c>
      <c r="H7" s="341"/>
      <c r="I7" s="350"/>
      <c r="J7" s="342"/>
      <c r="K7" s="84"/>
      <c r="L7" s="85"/>
      <c r="M7" s="85"/>
      <c r="N7" s="85"/>
      <c r="O7" s="86"/>
      <c r="P7" s="86"/>
    </row>
    <row r="8" spans="1:16" s="180" customFormat="1" ht="72" customHeight="1" x14ac:dyDescent="0.25">
      <c r="A8" s="351" t="s">
        <v>306</v>
      </c>
      <c r="B8" s="271" t="s">
        <v>74</v>
      </c>
      <c r="C8" s="177" t="s">
        <v>12</v>
      </c>
      <c r="D8" s="50" t="s">
        <v>307</v>
      </c>
      <c r="E8" s="51">
        <v>453</v>
      </c>
      <c r="F8" s="273">
        <f>+E8/E9</f>
        <v>0.71226415094339623</v>
      </c>
      <c r="G8" s="178" t="s">
        <v>308</v>
      </c>
      <c r="H8" s="352" t="s">
        <v>309</v>
      </c>
      <c r="I8" s="352" t="s">
        <v>310</v>
      </c>
      <c r="J8" s="346"/>
      <c r="K8" s="179"/>
      <c r="L8" s="179"/>
      <c r="M8" s="179"/>
      <c r="N8" s="179"/>
      <c r="O8" s="179"/>
      <c r="P8" s="179"/>
    </row>
    <row r="9" spans="1:16" s="180" customFormat="1" ht="57.75" customHeight="1" x14ac:dyDescent="0.25">
      <c r="A9" s="271"/>
      <c r="B9" s="271"/>
      <c r="C9" s="177" t="s">
        <v>17</v>
      </c>
      <c r="D9" s="50" t="s">
        <v>311</v>
      </c>
      <c r="E9" s="51">
        <v>636</v>
      </c>
      <c r="F9" s="273"/>
      <c r="G9" s="178" t="s">
        <v>312</v>
      </c>
      <c r="H9" s="352"/>
      <c r="I9" s="353"/>
      <c r="J9" s="346"/>
      <c r="K9" s="179"/>
      <c r="L9" s="179"/>
      <c r="M9" s="179"/>
      <c r="N9" s="179"/>
      <c r="O9" s="179"/>
      <c r="P9" s="179"/>
    </row>
    <row r="10" spans="1:16" s="181" customFormat="1" ht="96.75" customHeight="1" x14ac:dyDescent="0.25">
      <c r="A10" s="336" t="s">
        <v>313</v>
      </c>
      <c r="B10" s="302" t="s">
        <v>74</v>
      </c>
      <c r="C10" s="172" t="s">
        <v>12</v>
      </c>
      <c r="D10" s="87" t="s">
        <v>314</v>
      </c>
      <c r="E10" s="88">
        <v>4</v>
      </c>
      <c r="F10" s="337">
        <f>+E10/E11</f>
        <v>1</v>
      </c>
      <c r="G10" s="175" t="s">
        <v>315</v>
      </c>
      <c r="H10" s="343" t="s">
        <v>316</v>
      </c>
      <c r="I10" s="343" t="s">
        <v>317</v>
      </c>
      <c r="J10" s="344"/>
      <c r="K10" s="85"/>
      <c r="L10" s="85"/>
      <c r="M10" s="85"/>
      <c r="N10" s="85"/>
      <c r="O10" s="85"/>
      <c r="P10" s="85"/>
    </row>
    <row r="11" spans="1:16" s="181" customFormat="1" ht="59.25" customHeight="1" x14ac:dyDescent="0.25">
      <c r="A11" s="302"/>
      <c r="B11" s="302"/>
      <c r="C11" s="172" t="s">
        <v>17</v>
      </c>
      <c r="D11" s="182" t="s">
        <v>318</v>
      </c>
      <c r="E11" s="88">
        <v>4</v>
      </c>
      <c r="F11" s="337"/>
      <c r="G11" s="175" t="s">
        <v>319</v>
      </c>
      <c r="H11" s="343"/>
      <c r="I11" s="343"/>
      <c r="J11" s="344"/>
      <c r="K11" s="85"/>
      <c r="L11" s="85"/>
      <c r="M11" s="85"/>
      <c r="N11" s="85"/>
      <c r="O11" s="85"/>
      <c r="P11" s="85"/>
    </row>
    <row r="12" spans="1:16" ht="78.75" customHeight="1" x14ac:dyDescent="0.25">
      <c r="A12" s="243" t="s">
        <v>40</v>
      </c>
      <c r="B12" s="243" t="s">
        <v>192</v>
      </c>
      <c r="C12" s="168" t="s">
        <v>12</v>
      </c>
      <c r="D12" s="18" t="s">
        <v>42</v>
      </c>
      <c r="E12" s="15"/>
      <c r="F12" s="266" t="e">
        <f t="shared" ref="F12:F20" si="0">+E12/E13</f>
        <v>#DIV/0!</v>
      </c>
      <c r="G12" s="154"/>
      <c r="H12" s="264"/>
      <c r="I12" s="264"/>
      <c r="J12" s="326"/>
      <c r="K12" s="17"/>
      <c r="L12" s="17"/>
      <c r="M12" s="17"/>
      <c r="N12" s="17"/>
      <c r="O12" s="2"/>
      <c r="P12" s="2"/>
    </row>
    <row r="13" spans="1:16" ht="48" customHeight="1" x14ac:dyDescent="0.25">
      <c r="A13" s="243"/>
      <c r="B13" s="243"/>
      <c r="C13" s="167" t="s">
        <v>17</v>
      </c>
      <c r="D13" s="18" t="s">
        <v>46</v>
      </c>
      <c r="E13" s="15"/>
      <c r="F13" s="266"/>
      <c r="G13" s="155"/>
      <c r="H13" s="264"/>
      <c r="I13" s="265"/>
      <c r="J13" s="326"/>
      <c r="K13" s="2"/>
      <c r="L13" s="2"/>
      <c r="M13" s="2"/>
      <c r="N13" s="2"/>
      <c r="O13" s="2"/>
      <c r="P13" s="2"/>
    </row>
    <row r="14" spans="1:16" ht="48" customHeight="1" x14ac:dyDescent="0.25">
      <c r="A14" s="302" t="s">
        <v>47</v>
      </c>
      <c r="B14" s="302" t="s">
        <v>163</v>
      </c>
      <c r="C14" s="173" t="s">
        <v>12</v>
      </c>
      <c r="D14" s="87" t="s">
        <v>49</v>
      </c>
      <c r="E14" s="88"/>
      <c r="F14" s="337" t="e">
        <f t="shared" si="0"/>
        <v>#DIV/0!</v>
      </c>
      <c r="G14" s="93"/>
      <c r="H14" s="345"/>
      <c r="I14" s="93"/>
      <c r="J14" s="342"/>
      <c r="K14" s="17"/>
      <c r="L14" s="17"/>
      <c r="M14" s="17"/>
      <c r="N14" s="17"/>
      <c r="O14" s="2"/>
      <c r="P14" s="2"/>
    </row>
    <row r="15" spans="1:16" ht="79.5" customHeight="1" x14ac:dyDescent="0.25">
      <c r="A15" s="302"/>
      <c r="B15" s="302"/>
      <c r="C15" s="172" t="s">
        <v>17</v>
      </c>
      <c r="D15" s="87" t="s">
        <v>29</v>
      </c>
      <c r="E15" s="88"/>
      <c r="F15" s="337"/>
      <c r="G15" s="93"/>
      <c r="H15" s="345"/>
      <c r="I15" s="175"/>
      <c r="J15" s="342"/>
      <c r="K15" s="17"/>
      <c r="L15" s="17"/>
      <c r="M15" s="17"/>
      <c r="N15" s="17"/>
      <c r="O15" s="2"/>
      <c r="P15" s="2"/>
    </row>
    <row r="16" spans="1:16" ht="63.75" customHeight="1" x14ac:dyDescent="0.25">
      <c r="A16" s="302" t="s">
        <v>53</v>
      </c>
      <c r="B16" s="302" t="s">
        <v>163</v>
      </c>
      <c r="C16" s="173" t="s">
        <v>12</v>
      </c>
      <c r="D16" s="87" t="s">
        <v>54</v>
      </c>
      <c r="E16" s="88"/>
      <c r="F16" s="337" t="e">
        <f t="shared" si="0"/>
        <v>#DIV/0!</v>
      </c>
      <c r="G16" s="93"/>
      <c r="H16" s="345"/>
      <c r="I16" s="176"/>
      <c r="J16" s="342"/>
      <c r="K16" s="17"/>
      <c r="L16" s="17"/>
      <c r="M16" s="17"/>
      <c r="N16" s="17"/>
      <c r="O16" s="2"/>
      <c r="P16" s="2"/>
    </row>
    <row r="17" spans="1:16" ht="67.5" customHeight="1" x14ac:dyDescent="0.25">
      <c r="A17" s="302"/>
      <c r="B17" s="302"/>
      <c r="C17" s="172" t="s">
        <v>17</v>
      </c>
      <c r="D17" s="87" t="s">
        <v>57</v>
      </c>
      <c r="E17" s="88"/>
      <c r="F17" s="337"/>
      <c r="G17" s="93"/>
      <c r="H17" s="345"/>
      <c r="I17" s="176"/>
      <c r="J17" s="342"/>
      <c r="K17" s="17"/>
      <c r="L17" s="17"/>
      <c r="M17" s="17"/>
      <c r="N17" s="17"/>
      <c r="O17" s="2"/>
      <c r="P17" s="2"/>
    </row>
    <row r="18" spans="1:16" ht="60" customHeight="1" x14ac:dyDescent="0.25">
      <c r="A18" s="332" t="s">
        <v>263</v>
      </c>
      <c r="B18" s="334" t="s">
        <v>192</v>
      </c>
      <c r="C18" s="168" t="s">
        <v>12</v>
      </c>
      <c r="D18" s="18" t="s">
        <v>264</v>
      </c>
      <c r="E18" s="15"/>
      <c r="F18" s="266" t="e">
        <f t="shared" si="0"/>
        <v>#DIV/0!</v>
      </c>
      <c r="G18" s="158"/>
      <c r="H18" s="159"/>
      <c r="I18" s="159"/>
      <c r="J18" s="159"/>
      <c r="K18" s="17"/>
      <c r="L18" s="17"/>
      <c r="M18" s="17"/>
      <c r="N18" s="2"/>
      <c r="O18" s="2"/>
      <c r="P18" s="2"/>
    </row>
    <row r="19" spans="1:16" ht="63" customHeight="1" x14ac:dyDescent="0.25">
      <c r="A19" s="333"/>
      <c r="B19" s="333"/>
      <c r="C19" s="168" t="s">
        <v>17</v>
      </c>
      <c r="D19" s="18" t="s">
        <v>265</v>
      </c>
      <c r="E19" s="15"/>
      <c r="F19" s="266"/>
      <c r="G19" s="158"/>
      <c r="H19" s="159"/>
      <c r="I19" s="159"/>
      <c r="J19" s="159"/>
      <c r="K19" s="17"/>
      <c r="L19" s="17"/>
      <c r="M19" s="17"/>
      <c r="N19" s="2"/>
      <c r="O19" s="2"/>
      <c r="P19" s="2"/>
    </row>
    <row r="20" spans="1:16" ht="66" customHeight="1" x14ac:dyDescent="0.25">
      <c r="A20" s="332" t="s">
        <v>266</v>
      </c>
      <c r="B20" s="334" t="s">
        <v>192</v>
      </c>
      <c r="C20" s="168" t="s">
        <v>12</v>
      </c>
      <c r="D20" s="18" t="s">
        <v>267</v>
      </c>
      <c r="E20" s="15"/>
      <c r="F20" s="266" t="e">
        <f t="shared" si="0"/>
        <v>#DIV/0!</v>
      </c>
      <c r="G20" s="158"/>
      <c r="H20" s="159"/>
      <c r="I20" s="159"/>
      <c r="J20" s="159"/>
      <c r="K20" s="17"/>
      <c r="L20" s="17"/>
      <c r="M20" s="17"/>
      <c r="N20" s="2"/>
      <c r="O20" s="2"/>
      <c r="P20" s="2"/>
    </row>
    <row r="21" spans="1:16" ht="111.75" customHeight="1" x14ac:dyDescent="0.25">
      <c r="A21" s="335"/>
      <c r="B21" s="335"/>
      <c r="C21" s="168" t="s">
        <v>17</v>
      </c>
      <c r="D21" s="183" t="s">
        <v>268</v>
      </c>
      <c r="E21" s="15"/>
      <c r="F21" s="266"/>
      <c r="G21" s="158"/>
      <c r="H21" s="159"/>
      <c r="I21" s="159"/>
      <c r="J21" s="159"/>
      <c r="K21" s="17"/>
      <c r="L21" s="17"/>
      <c r="M21" s="17"/>
      <c r="N21" s="2"/>
      <c r="O21" s="2"/>
      <c r="P21" s="2"/>
    </row>
    <row r="22" spans="1:16" x14ac:dyDescent="0.25">
      <c r="A22" s="2"/>
      <c r="B22" s="2"/>
      <c r="C22" s="165"/>
      <c r="D22" s="2"/>
      <c r="E22" s="3"/>
      <c r="F22" s="3"/>
      <c r="G22" s="37"/>
      <c r="H22" s="2"/>
      <c r="I22" s="2"/>
      <c r="J22" s="2"/>
      <c r="K22" s="2"/>
      <c r="L22" s="2"/>
      <c r="M22" s="2"/>
      <c r="N22" s="2"/>
      <c r="O22" s="2"/>
      <c r="P22" s="2"/>
    </row>
    <row r="23" spans="1:16" x14ac:dyDescent="0.25">
      <c r="A23" s="2"/>
      <c r="B23" s="2"/>
      <c r="C23" s="165"/>
      <c r="D23" s="2"/>
      <c r="E23" s="3"/>
      <c r="F23" s="150"/>
      <c r="G23" s="37"/>
      <c r="H23" s="2"/>
      <c r="I23" s="2"/>
      <c r="J23" s="2"/>
      <c r="K23" s="2"/>
      <c r="L23" s="2"/>
      <c r="M23" s="2"/>
      <c r="N23" s="2"/>
      <c r="O23" s="2"/>
      <c r="P23" s="2"/>
    </row>
    <row r="24" spans="1:16" x14ac:dyDescent="0.25">
      <c r="A24" s="2"/>
      <c r="B24" s="2"/>
      <c r="C24" s="165"/>
      <c r="D24" s="2"/>
      <c r="E24" s="3"/>
      <c r="F24" s="150"/>
      <c r="G24" s="37"/>
      <c r="H24" s="2"/>
      <c r="I24" s="2"/>
      <c r="J24" s="2"/>
      <c r="K24" s="2"/>
      <c r="L24" s="2"/>
      <c r="M24" s="2"/>
      <c r="N24" s="2"/>
      <c r="O24" s="2"/>
      <c r="P24" s="2"/>
    </row>
    <row r="25" spans="1:16" x14ac:dyDescent="0.25">
      <c r="A25" s="2"/>
      <c r="B25" s="2"/>
      <c r="C25" s="165"/>
      <c r="D25" s="2"/>
      <c r="E25" s="3"/>
      <c r="F25" s="150"/>
      <c r="G25" s="37"/>
      <c r="H25" s="2"/>
      <c r="I25" s="2"/>
      <c r="J25" s="2"/>
      <c r="K25" s="2"/>
      <c r="L25" s="2"/>
      <c r="M25" s="2"/>
      <c r="N25" s="2"/>
      <c r="O25" s="2"/>
      <c r="P25" s="2"/>
    </row>
    <row r="26" spans="1:16" x14ac:dyDescent="0.25">
      <c r="A26" s="2"/>
      <c r="B26" s="2"/>
      <c r="C26" s="165"/>
      <c r="D26" s="2"/>
      <c r="E26" s="3"/>
      <c r="F26" s="150"/>
      <c r="G26" s="37"/>
      <c r="H26" s="2"/>
      <c r="I26" s="2"/>
      <c r="J26" s="2"/>
      <c r="K26" s="2"/>
      <c r="L26" s="2"/>
      <c r="M26" s="2"/>
      <c r="N26" s="2"/>
      <c r="O26" s="2"/>
      <c r="P26" s="2"/>
    </row>
    <row r="27" spans="1:16" x14ac:dyDescent="0.25">
      <c r="A27" s="2"/>
      <c r="B27" s="2"/>
      <c r="C27" s="165"/>
      <c r="D27" s="2"/>
      <c r="E27" s="3"/>
      <c r="F27" s="150"/>
      <c r="G27" s="3"/>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7"/>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sheetData>
  <autoFilter ref="A3:P21" xr:uid="{17295E72-9FA6-4136-B095-5EFF53548A42}">
    <filterColumn colId="2" showButton="0"/>
  </autoFilter>
  <mergeCells count="47">
    <mergeCell ref="C3:D3"/>
    <mergeCell ref="A4:A5"/>
    <mergeCell ref="B4:B5"/>
    <mergeCell ref="F4:F5"/>
    <mergeCell ref="H4:H5"/>
    <mergeCell ref="J8:J9"/>
    <mergeCell ref="J4:J5"/>
    <mergeCell ref="A6:A7"/>
    <mergeCell ref="B6:B7"/>
    <mergeCell ref="F6:F7"/>
    <mergeCell ref="H6:H7"/>
    <mergeCell ref="I6:I7"/>
    <mergeCell ref="J6:J7"/>
    <mergeCell ref="I4:I5"/>
    <mergeCell ref="A8:A9"/>
    <mergeCell ref="B8:B9"/>
    <mergeCell ref="F8:F9"/>
    <mergeCell ref="H8:H9"/>
    <mergeCell ref="I8:I9"/>
    <mergeCell ref="J12:J13"/>
    <mergeCell ref="A10:A11"/>
    <mergeCell ref="B10:B11"/>
    <mergeCell ref="F10:F11"/>
    <mergeCell ref="H10:H11"/>
    <mergeCell ref="I10:I11"/>
    <mergeCell ref="J10:J11"/>
    <mergeCell ref="A12:A13"/>
    <mergeCell ref="B12:B13"/>
    <mergeCell ref="F12:F13"/>
    <mergeCell ref="H12:H13"/>
    <mergeCell ref="I12:I13"/>
    <mergeCell ref="A16:A17"/>
    <mergeCell ref="B16:B17"/>
    <mergeCell ref="F16:F17"/>
    <mergeCell ref="H16:H17"/>
    <mergeCell ref="J16:J17"/>
    <mergeCell ref="A14:A15"/>
    <mergeCell ref="B14:B15"/>
    <mergeCell ref="F14:F15"/>
    <mergeCell ref="H14:H15"/>
    <mergeCell ref="J14:J15"/>
    <mergeCell ref="A18:A19"/>
    <mergeCell ref="B18:B19"/>
    <mergeCell ref="F18:F19"/>
    <mergeCell ref="A20:A21"/>
    <mergeCell ref="B20:B21"/>
    <mergeCell ref="F20:F2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F5AB-71C1-461B-8BA0-64DB203F54EF}">
  <sheetPr>
    <tabColor rgb="FFFFC000"/>
  </sheetPr>
  <dimension ref="A1:P45"/>
  <sheetViews>
    <sheetView topLeftCell="A9" workbookViewId="0">
      <selection activeCell="H10" sqref="H10:H11"/>
    </sheetView>
  </sheetViews>
  <sheetFormatPr baseColWidth="10" defaultColWidth="9" defaultRowHeight="15.75" x14ac:dyDescent="0.25"/>
  <cols>
    <col min="1" max="1" width="37.75" customWidth="1"/>
    <col min="2" max="2" width="18.25" customWidth="1"/>
    <col min="3" max="3" width="13.375" customWidth="1"/>
    <col min="4" max="4" width="25.75" customWidth="1"/>
    <col min="6" max="6" width="21.75" customWidth="1"/>
    <col min="7" max="7" width="33.625" customWidth="1"/>
    <col min="8" max="8" width="14.75" customWidth="1"/>
    <col min="9" max="9" width="20.625" customWidth="1"/>
    <col min="10" max="10" width="32.625"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51" x14ac:dyDescent="0.25">
      <c r="A3" s="4" t="s">
        <v>1</v>
      </c>
      <c r="B3" s="4" t="s">
        <v>2</v>
      </c>
      <c r="C3" s="250" t="s">
        <v>3</v>
      </c>
      <c r="D3" s="250"/>
      <c r="E3" s="4" t="s">
        <v>4</v>
      </c>
      <c r="F3" s="151" t="s">
        <v>5</v>
      </c>
      <c r="G3" s="5" t="s">
        <v>6</v>
      </c>
      <c r="H3" s="5" t="s">
        <v>7</v>
      </c>
      <c r="I3" s="5" t="s">
        <v>8</v>
      </c>
      <c r="J3" s="4" t="s">
        <v>9</v>
      </c>
      <c r="K3" s="6"/>
      <c r="L3" s="6"/>
      <c r="M3" s="6"/>
      <c r="N3" s="6"/>
      <c r="O3" s="6"/>
      <c r="P3" s="6"/>
    </row>
    <row r="4" spans="1:16" s="181" customFormat="1" ht="145.5" customHeight="1" x14ac:dyDescent="0.25">
      <c r="A4" s="302" t="s">
        <v>10</v>
      </c>
      <c r="B4" s="302" t="s">
        <v>11</v>
      </c>
      <c r="C4" s="171" t="s">
        <v>12</v>
      </c>
      <c r="D4" s="75" t="s">
        <v>13</v>
      </c>
      <c r="E4" s="142">
        <v>6</v>
      </c>
      <c r="F4" s="355">
        <f>+E4/E5</f>
        <v>1</v>
      </c>
      <c r="G4" s="190" t="s">
        <v>320</v>
      </c>
      <c r="H4" s="357" t="s">
        <v>321</v>
      </c>
      <c r="I4" s="357" t="s">
        <v>322</v>
      </c>
      <c r="J4" s="325"/>
      <c r="K4" s="78"/>
      <c r="L4" s="79"/>
      <c r="M4" s="78"/>
      <c r="N4" s="78"/>
      <c r="O4" s="80"/>
      <c r="P4" s="80"/>
    </row>
    <row r="5" spans="1:16" s="181" customFormat="1" ht="147.75" customHeight="1" x14ac:dyDescent="0.25">
      <c r="A5" s="302"/>
      <c r="B5" s="303"/>
      <c r="C5" s="172" t="s">
        <v>17</v>
      </c>
      <c r="D5" s="75" t="s">
        <v>18</v>
      </c>
      <c r="E5" s="144">
        <v>6</v>
      </c>
      <c r="F5" s="355"/>
      <c r="G5" s="191" t="s">
        <v>323</v>
      </c>
      <c r="H5" s="358"/>
      <c r="I5" s="358"/>
      <c r="J5" s="325"/>
      <c r="K5" s="84"/>
      <c r="L5" s="85"/>
      <c r="M5" s="85"/>
      <c r="N5" s="85"/>
      <c r="O5" s="86"/>
      <c r="P5" s="86"/>
    </row>
    <row r="6" spans="1:16" s="181" customFormat="1" ht="139.5" customHeight="1" x14ac:dyDescent="0.25">
      <c r="A6" s="302" t="s">
        <v>20</v>
      </c>
      <c r="B6" s="302" t="s">
        <v>11</v>
      </c>
      <c r="C6" s="172" t="s">
        <v>12</v>
      </c>
      <c r="D6" s="87" t="s">
        <v>21</v>
      </c>
      <c r="E6" s="144">
        <v>10</v>
      </c>
      <c r="F6" s="355">
        <f>+E6/E7</f>
        <v>1</v>
      </c>
      <c r="G6" s="191" t="s">
        <v>324</v>
      </c>
      <c r="H6" s="359" t="s">
        <v>325</v>
      </c>
      <c r="I6" s="359" t="s">
        <v>326</v>
      </c>
      <c r="J6" s="325"/>
      <c r="K6" s="85"/>
      <c r="L6" s="90"/>
      <c r="M6" s="85"/>
      <c r="N6" s="85"/>
      <c r="O6" s="86"/>
      <c r="P6" s="86"/>
    </row>
    <row r="7" spans="1:16" s="181" customFormat="1" ht="174" customHeight="1" x14ac:dyDescent="0.25">
      <c r="A7" s="302"/>
      <c r="B7" s="303"/>
      <c r="C7" s="172" t="s">
        <v>17</v>
      </c>
      <c r="D7" s="87" t="s">
        <v>25</v>
      </c>
      <c r="E7" s="144">
        <v>10</v>
      </c>
      <c r="F7" s="355"/>
      <c r="G7" s="192" t="s">
        <v>327</v>
      </c>
      <c r="H7" s="360"/>
      <c r="I7" s="358"/>
      <c r="J7" s="325"/>
      <c r="K7" s="84"/>
      <c r="L7" s="85"/>
      <c r="M7" s="85"/>
      <c r="N7" s="85"/>
      <c r="O7" s="86"/>
      <c r="P7" s="86"/>
    </row>
    <row r="8" spans="1:16" ht="132.75" customHeight="1" x14ac:dyDescent="0.25">
      <c r="A8" s="363" t="s">
        <v>328</v>
      </c>
      <c r="B8" s="302" t="s">
        <v>74</v>
      </c>
      <c r="C8" s="172" t="s">
        <v>12</v>
      </c>
      <c r="D8" s="87" t="s">
        <v>329</v>
      </c>
      <c r="E8" s="144">
        <v>13520</v>
      </c>
      <c r="F8" s="356">
        <f>+E8/E9</f>
        <v>1</v>
      </c>
      <c r="G8" s="193" t="s">
        <v>330</v>
      </c>
      <c r="H8" s="187"/>
      <c r="I8" s="185"/>
      <c r="J8" s="184"/>
      <c r="K8" s="16"/>
      <c r="L8" s="17"/>
      <c r="M8" s="17"/>
      <c r="N8" s="17"/>
      <c r="O8" s="2"/>
      <c r="P8" s="2"/>
    </row>
    <row r="9" spans="1:16" ht="132.75" customHeight="1" x14ac:dyDescent="0.25">
      <c r="A9" s="364"/>
      <c r="B9" s="302"/>
      <c r="C9" s="172" t="s">
        <v>17</v>
      </c>
      <c r="D9" s="182" t="s">
        <v>331</v>
      </c>
      <c r="E9" s="144">
        <v>13520</v>
      </c>
      <c r="F9" s="337"/>
      <c r="G9" s="193" t="s">
        <v>332</v>
      </c>
      <c r="H9" s="186"/>
      <c r="I9" s="185"/>
      <c r="J9" s="184"/>
      <c r="K9" s="16"/>
      <c r="L9" s="17"/>
      <c r="M9" s="17"/>
      <c r="N9" s="17"/>
      <c r="O9" s="2"/>
      <c r="P9" s="2"/>
    </row>
    <row r="10" spans="1:16" s="181" customFormat="1" ht="90.75" customHeight="1" x14ac:dyDescent="0.25">
      <c r="A10" s="336" t="s">
        <v>306</v>
      </c>
      <c r="B10" s="302" t="s">
        <v>74</v>
      </c>
      <c r="C10" s="172" t="s">
        <v>12</v>
      </c>
      <c r="D10" s="87" t="s">
        <v>307</v>
      </c>
      <c r="E10" s="88">
        <v>403</v>
      </c>
      <c r="F10" s="356">
        <f>+E10/E11</f>
        <v>0.7632575757575758</v>
      </c>
      <c r="G10" s="193" t="s">
        <v>333</v>
      </c>
      <c r="H10" s="361" t="s">
        <v>334</v>
      </c>
      <c r="I10" s="264"/>
      <c r="J10" s="323"/>
      <c r="K10" s="85"/>
      <c r="L10" s="85"/>
      <c r="M10" s="85"/>
      <c r="N10" s="85"/>
      <c r="O10" s="85"/>
      <c r="P10" s="85"/>
    </row>
    <row r="11" spans="1:16" ht="81.75" customHeight="1" x14ac:dyDescent="0.25">
      <c r="A11" s="302"/>
      <c r="B11" s="302"/>
      <c r="C11" s="172" t="s">
        <v>17</v>
      </c>
      <c r="D11" s="87" t="s">
        <v>311</v>
      </c>
      <c r="E11" s="88">
        <v>528</v>
      </c>
      <c r="F11" s="337"/>
      <c r="G11" s="194" t="s">
        <v>335</v>
      </c>
      <c r="H11" s="362"/>
      <c r="I11" s="265"/>
      <c r="J11" s="323"/>
      <c r="K11" s="17"/>
      <c r="L11" s="17"/>
      <c r="M11" s="17"/>
      <c r="N11" s="17"/>
      <c r="O11" s="17"/>
      <c r="P11" s="17"/>
    </row>
    <row r="12" spans="1:16" s="181" customFormat="1" ht="102.75" customHeight="1" x14ac:dyDescent="0.25">
      <c r="A12" s="336" t="s">
        <v>313</v>
      </c>
      <c r="B12" s="302" t="s">
        <v>74</v>
      </c>
      <c r="C12" s="172" t="s">
        <v>12</v>
      </c>
      <c r="D12" s="87" t="s">
        <v>314</v>
      </c>
      <c r="E12" s="88">
        <v>4</v>
      </c>
      <c r="F12" s="337">
        <f>+E12/E13</f>
        <v>1</v>
      </c>
      <c r="G12" s="175" t="s">
        <v>336</v>
      </c>
      <c r="H12" s="343" t="s">
        <v>337</v>
      </c>
      <c r="I12" s="327"/>
      <c r="J12" s="328"/>
      <c r="K12" s="85"/>
      <c r="L12" s="85"/>
      <c r="M12" s="85"/>
      <c r="N12" s="85"/>
      <c r="O12" s="85"/>
      <c r="P12" s="85"/>
    </row>
    <row r="13" spans="1:16" ht="107.25" customHeight="1" x14ac:dyDescent="0.25">
      <c r="A13" s="302"/>
      <c r="B13" s="302"/>
      <c r="C13" s="172" t="s">
        <v>17</v>
      </c>
      <c r="D13" s="182" t="s">
        <v>318</v>
      </c>
      <c r="E13" s="88">
        <v>4</v>
      </c>
      <c r="F13" s="337"/>
      <c r="G13" s="175" t="s">
        <v>338</v>
      </c>
      <c r="H13" s="343"/>
      <c r="I13" s="327"/>
      <c r="J13" s="328"/>
      <c r="K13" s="17"/>
      <c r="L13" s="17"/>
      <c r="M13" s="17"/>
      <c r="N13" s="17"/>
      <c r="O13" s="17"/>
      <c r="P13" s="17"/>
    </row>
    <row r="14" spans="1:16" ht="72.75" customHeight="1" x14ac:dyDescent="0.25">
      <c r="A14" s="242" t="s">
        <v>339</v>
      </c>
      <c r="B14" s="243" t="s">
        <v>192</v>
      </c>
      <c r="C14" s="168" t="s">
        <v>12</v>
      </c>
      <c r="D14" s="18" t="s">
        <v>42</v>
      </c>
      <c r="E14" s="15"/>
      <c r="F14" s="266" t="e">
        <f t="shared" ref="F14:F24" si="0">+E14/E15</f>
        <v>#DIV/0!</v>
      </c>
      <c r="G14" s="154"/>
      <c r="H14" s="264"/>
      <c r="I14" s="264"/>
      <c r="J14" s="326"/>
      <c r="K14" s="17"/>
      <c r="L14" s="17"/>
      <c r="M14" s="17"/>
      <c r="N14" s="17"/>
      <c r="O14" s="2"/>
      <c r="P14" s="2"/>
    </row>
    <row r="15" spans="1:16" ht="74.25" customHeight="1" x14ac:dyDescent="0.25">
      <c r="A15" s="243"/>
      <c r="B15" s="243"/>
      <c r="C15" s="167" t="s">
        <v>17</v>
      </c>
      <c r="D15" s="18" t="s">
        <v>46</v>
      </c>
      <c r="E15" s="15"/>
      <c r="F15" s="266"/>
      <c r="G15" s="155"/>
      <c r="H15" s="264"/>
      <c r="I15" s="265"/>
      <c r="J15" s="326"/>
      <c r="K15" s="2"/>
      <c r="L15" s="2"/>
      <c r="M15" s="2"/>
      <c r="N15" s="2"/>
      <c r="O15" s="2"/>
      <c r="P15" s="2"/>
    </row>
    <row r="16" spans="1:16" ht="100.5" customHeight="1" x14ac:dyDescent="0.25">
      <c r="A16" s="243" t="s">
        <v>47</v>
      </c>
      <c r="B16" s="243" t="s">
        <v>163</v>
      </c>
      <c r="C16" s="168" t="s">
        <v>12</v>
      </c>
      <c r="D16" s="18" t="s">
        <v>49</v>
      </c>
      <c r="E16" s="15"/>
      <c r="F16" s="266" t="e">
        <f t="shared" si="0"/>
        <v>#DIV/0!</v>
      </c>
      <c r="G16" s="10"/>
      <c r="H16" s="276"/>
      <c r="I16" s="10"/>
      <c r="J16" s="325"/>
      <c r="K16" s="17"/>
      <c r="L16" s="17"/>
      <c r="M16" s="17"/>
      <c r="N16" s="17"/>
      <c r="O16" s="2"/>
      <c r="P16" s="2"/>
    </row>
    <row r="17" spans="1:16" ht="112.5" customHeight="1" x14ac:dyDescent="0.25">
      <c r="A17" s="243"/>
      <c r="B17" s="243"/>
      <c r="C17" s="167" t="s">
        <v>17</v>
      </c>
      <c r="D17" s="18" t="s">
        <v>29</v>
      </c>
      <c r="E17" s="15"/>
      <c r="F17" s="266"/>
      <c r="G17" s="10"/>
      <c r="H17" s="276"/>
      <c r="I17" s="156"/>
      <c r="J17" s="325"/>
      <c r="K17" s="17"/>
      <c r="L17" s="17"/>
      <c r="M17" s="17"/>
      <c r="N17" s="17"/>
      <c r="O17" s="2"/>
      <c r="P17" s="2"/>
    </row>
    <row r="18" spans="1:16" ht="71.25" customHeight="1" x14ac:dyDescent="0.25">
      <c r="A18" s="243" t="s">
        <v>53</v>
      </c>
      <c r="B18" s="243" t="s">
        <v>163</v>
      </c>
      <c r="C18" s="168" t="s">
        <v>12</v>
      </c>
      <c r="D18" s="18" t="s">
        <v>54</v>
      </c>
      <c r="E18" s="15"/>
      <c r="F18" s="266" t="e">
        <f t="shared" si="0"/>
        <v>#DIV/0!</v>
      </c>
      <c r="G18" s="10"/>
      <c r="H18" s="276"/>
      <c r="I18" s="157"/>
      <c r="J18" s="325"/>
      <c r="K18" s="17"/>
      <c r="L18" s="17"/>
      <c r="M18" s="17"/>
      <c r="N18" s="17"/>
      <c r="O18" s="2"/>
      <c r="P18" s="2"/>
    </row>
    <row r="19" spans="1:16" ht="91.5" customHeight="1" x14ac:dyDescent="0.25">
      <c r="A19" s="243"/>
      <c r="B19" s="243"/>
      <c r="C19" s="167" t="s">
        <v>17</v>
      </c>
      <c r="D19" s="18" t="s">
        <v>57</v>
      </c>
      <c r="E19" s="15"/>
      <c r="F19" s="266"/>
      <c r="G19" s="10"/>
      <c r="H19" s="276"/>
      <c r="I19" s="157"/>
      <c r="J19" s="325"/>
      <c r="K19" s="17"/>
      <c r="L19" s="17"/>
      <c r="M19" s="17"/>
      <c r="N19" s="17"/>
      <c r="O19" s="2"/>
      <c r="P19" s="2"/>
    </row>
    <row r="20" spans="1:16" s="181" customFormat="1" ht="91.5" customHeight="1" x14ac:dyDescent="0.25">
      <c r="A20" s="317" t="s">
        <v>340</v>
      </c>
      <c r="B20" s="302" t="s">
        <v>74</v>
      </c>
      <c r="C20" s="172" t="s">
        <v>12</v>
      </c>
      <c r="D20" s="87" t="s">
        <v>341</v>
      </c>
      <c r="E20" s="88">
        <v>15189</v>
      </c>
      <c r="F20" s="337">
        <f t="shared" si="0"/>
        <v>1</v>
      </c>
      <c r="G20" s="93" t="s">
        <v>342</v>
      </c>
      <c r="H20" s="189"/>
      <c r="I20" s="176"/>
      <c r="J20" s="188"/>
      <c r="K20" s="85"/>
      <c r="L20" s="85"/>
      <c r="M20" s="85"/>
      <c r="N20" s="85"/>
      <c r="O20" s="86"/>
      <c r="P20" s="86"/>
    </row>
    <row r="21" spans="1:16" s="181" customFormat="1" ht="91.5" customHeight="1" x14ac:dyDescent="0.25">
      <c r="A21" s="302"/>
      <c r="B21" s="302"/>
      <c r="C21" s="172" t="s">
        <v>17</v>
      </c>
      <c r="D21" s="87" t="s">
        <v>343</v>
      </c>
      <c r="E21" s="88">
        <v>15189</v>
      </c>
      <c r="F21" s="337"/>
      <c r="G21" s="93" t="s">
        <v>344</v>
      </c>
      <c r="H21" s="189"/>
      <c r="I21" s="176"/>
      <c r="J21" s="188"/>
      <c r="K21" s="85"/>
      <c r="L21" s="85"/>
      <c r="M21" s="85"/>
      <c r="N21" s="85"/>
      <c r="O21" s="86"/>
      <c r="P21" s="86"/>
    </row>
    <row r="22" spans="1:16" ht="78.75" customHeight="1" x14ac:dyDescent="0.25">
      <c r="A22" s="332" t="s">
        <v>263</v>
      </c>
      <c r="B22" s="334" t="s">
        <v>192</v>
      </c>
      <c r="C22" s="168" t="s">
        <v>12</v>
      </c>
      <c r="D22" s="18" t="s">
        <v>264</v>
      </c>
      <c r="E22" s="15"/>
      <c r="F22" s="266" t="e">
        <f t="shared" si="0"/>
        <v>#DIV/0!</v>
      </c>
      <c r="G22" s="158"/>
      <c r="H22" s="159"/>
      <c r="I22" s="159"/>
      <c r="J22" s="159"/>
      <c r="K22" s="17"/>
      <c r="L22" s="17"/>
      <c r="M22" s="17"/>
      <c r="N22" s="2"/>
      <c r="O22" s="2"/>
      <c r="P22" s="2"/>
    </row>
    <row r="23" spans="1:16" ht="84.75" customHeight="1" x14ac:dyDescent="0.25">
      <c r="A23" s="333"/>
      <c r="B23" s="333"/>
      <c r="C23" s="168" t="s">
        <v>17</v>
      </c>
      <c r="D23" s="18" t="s">
        <v>265</v>
      </c>
      <c r="E23" s="15"/>
      <c r="F23" s="266"/>
      <c r="G23" s="158"/>
      <c r="H23" s="159"/>
      <c r="I23" s="159"/>
      <c r="J23" s="159"/>
      <c r="K23" s="17"/>
      <c r="L23" s="17"/>
      <c r="M23" s="17"/>
      <c r="N23" s="2"/>
      <c r="O23" s="2"/>
      <c r="P23" s="2"/>
    </row>
    <row r="24" spans="1:16" ht="86.25" customHeight="1" x14ac:dyDescent="0.25">
      <c r="A24" s="332" t="s">
        <v>266</v>
      </c>
      <c r="B24" s="334" t="s">
        <v>192</v>
      </c>
      <c r="C24" s="168" t="s">
        <v>12</v>
      </c>
      <c r="D24" s="18" t="s">
        <v>267</v>
      </c>
      <c r="E24" s="15"/>
      <c r="F24" s="266" t="e">
        <f t="shared" si="0"/>
        <v>#DIV/0!</v>
      </c>
      <c r="G24" s="158"/>
      <c r="H24" s="159"/>
      <c r="I24" s="159"/>
      <c r="J24" s="159"/>
      <c r="K24" s="17"/>
      <c r="L24" s="17"/>
      <c r="M24" s="17"/>
      <c r="N24" s="2"/>
      <c r="O24" s="2"/>
      <c r="P24" s="2"/>
    </row>
    <row r="25" spans="1:16" ht="111" customHeight="1" x14ac:dyDescent="0.25">
      <c r="A25" s="335"/>
      <c r="B25" s="335"/>
      <c r="C25" s="168" t="s">
        <v>17</v>
      </c>
      <c r="D25" s="183" t="s">
        <v>268</v>
      </c>
      <c r="E25" s="15"/>
      <c r="F25" s="266"/>
      <c r="G25" s="158"/>
      <c r="H25" s="159"/>
      <c r="I25" s="159"/>
      <c r="J25" s="159"/>
      <c r="K25" s="17"/>
      <c r="L25" s="17"/>
      <c r="M25" s="17"/>
      <c r="N25" s="2"/>
      <c r="O25" s="2"/>
      <c r="P25" s="2"/>
    </row>
    <row r="26" spans="1:16" x14ac:dyDescent="0.25">
      <c r="A26" s="2"/>
      <c r="B26" s="2"/>
      <c r="C26" s="165"/>
      <c r="D26" s="2"/>
      <c r="E26" s="3"/>
      <c r="F26" s="3"/>
      <c r="G26" s="37"/>
      <c r="H26" s="2"/>
      <c r="I26" s="2"/>
      <c r="J26" s="2"/>
      <c r="K26" s="2"/>
      <c r="L26" s="2"/>
      <c r="M26" s="2"/>
      <c r="N26" s="2"/>
      <c r="O26" s="2"/>
      <c r="P26" s="2"/>
    </row>
    <row r="27" spans="1:16" x14ac:dyDescent="0.25">
      <c r="A27" s="2"/>
      <c r="B27" s="2"/>
      <c r="C27" s="165"/>
      <c r="D27" s="2"/>
      <c r="E27" s="3"/>
      <c r="F27" s="150"/>
      <c r="G27" s="37"/>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row r="42" spans="1:16" x14ac:dyDescent="0.25">
      <c r="A42" s="2"/>
      <c r="B42" s="2"/>
      <c r="C42" s="165"/>
      <c r="D42" s="2"/>
      <c r="E42" s="3"/>
      <c r="F42" s="150"/>
      <c r="G42" s="37"/>
      <c r="H42" s="2"/>
      <c r="I42" s="2"/>
      <c r="J42" s="2"/>
      <c r="K42" s="2"/>
      <c r="L42" s="2"/>
      <c r="M42" s="2"/>
      <c r="N42" s="2"/>
      <c r="O42" s="2"/>
      <c r="P42" s="2"/>
    </row>
    <row r="43" spans="1:16" x14ac:dyDescent="0.25">
      <c r="A43" s="2"/>
      <c r="B43" s="2"/>
      <c r="C43" s="165"/>
      <c r="D43" s="2"/>
      <c r="E43" s="3"/>
      <c r="F43" s="150"/>
      <c r="G43" s="37"/>
      <c r="H43" s="2"/>
      <c r="I43" s="2"/>
      <c r="J43" s="2"/>
      <c r="K43" s="2"/>
      <c r="L43" s="2"/>
      <c r="M43" s="2"/>
      <c r="N43" s="2"/>
      <c r="O43" s="2"/>
      <c r="P43" s="2"/>
    </row>
    <row r="44" spans="1:16" x14ac:dyDescent="0.25">
      <c r="A44" s="2"/>
      <c r="B44" s="2"/>
      <c r="C44" s="165"/>
      <c r="D44" s="2"/>
      <c r="E44" s="3"/>
      <c r="F44" s="150"/>
      <c r="G44" s="37"/>
      <c r="H44" s="2"/>
      <c r="I44" s="2"/>
      <c r="J44" s="2"/>
      <c r="K44" s="2"/>
      <c r="L44" s="2"/>
      <c r="M44" s="2"/>
      <c r="N44" s="2"/>
      <c r="O44" s="2"/>
      <c r="P44" s="2"/>
    </row>
    <row r="45" spans="1:16" x14ac:dyDescent="0.25">
      <c r="A45" s="2"/>
      <c r="B45" s="2"/>
      <c r="C45" s="165"/>
      <c r="D45" s="2"/>
      <c r="E45" s="3"/>
      <c r="F45" s="150"/>
      <c r="G45" s="37"/>
      <c r="H45" s="2"/>
      <c r="I45" s="2"/>
      <c r="J45" s="2"/>
      <c r="K45" s="2"/>
      <c r="L45" s="2"/>
      <c r="M45" s="2"/>
      <c r="N45" s="2"/>
      <c r="O45" s="2"/>
      <c r="P45" s="2"/>
    </row>
  </sheetData>
  <autoFilter ref="A3:P3" xr:uid="{7DC3F5AB-71C1-461B-8BA0-64DB203F54EF}">
    <filterColumn colId="2" showButton="0"/>
  </autoFilter>
  <mergeCells count="53">
    <mergeCell ref="A22:A23"/>
    <mergeCell ref="B22:B23"/>
    <mergeCell ref="F22:F23"/>
    <mergeCell ref="A24:A25"/>
    <mergeCell ref="B24:B25"/>
    <mergeCell ref="F24:F25"/>
    <mergeCell ref="H18:H19"/>
    <mergeCell ref="J18:J19"/>
    <mergeCell ref="A16:A17"/>
    <mergeCell ref="B16:B17"/>
    <mergeCell ref="F16:F17"/>
    <mergeCell ref="H16:H17"/>
    <mergeCell ref="J16:J17"/>
    <mergeCell ref="J14:J15"/>
    <mergeCell ref="A12:A13"/>
    <mergeCell ref="B12:B13"/>
    <mergeCell ref="F12:F13"/>
    <mergeCell ref="H12:H13"/>
    <mergeCell ref="I12:I13"/>
    <mergeCell ref="J12:J13"/>
    <mergeCell ref="A14:A15"/>
    <mergeCell ref="B14:B15"/>
    <mergeCell ref="F14:F15"/>
    <mergeCell ref="H14:H15"/>
    <mergeCell ref="I14:I15"/>
    <mergeCell ref="H4:H5"/>
    <mergeCell ref="J10:J11"/>
    <mergeCell ref="J4:J5"/>
    <mergeCell ref="A6:A7"/>
    <mergeCell ref="B6:B7"/>
    <mergeCell ref="F6:F7"/>
    <mergeCell ref="H6:H7"/>
    <mergeCell ref="I6:I7"/>
    <mergeCell ref="J6:J7"/>
    <mergeCell ref="I4:I5"/>
    <mergeCell ref="A10:A11"/>
    <mergeCell ref="B10:B11"/>
    <mergeCell ref="F10:F11"/>
    <mergeCell ref="H10:H11"/>
    <mergeCell ref="I10:I11"/>
    <mergeCell ref="A8:A9"/>
    <mergeCell ref="A20:A21"/>
    <mergeCell ref="B20:B21"/>
    <mergeCell ref="F20:F21"/>
    <mergeCell ref="C3:D3"/>
    <mergeCell ref="A4:A5"/>
    <mergeCell ref="B4:B5"/>
    <mergeCell ref="F4:F5"/>
    <mergeCell ref="A18:A19"/>
    <mergeCell ref="B18:B19"/>
    <mergeCell ref="F18:F19"/>
    <mergeCell ref="B8:B9"/>
    <mergeCell ref="F8:F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0B93D-D8A7-4996-BD4B-9B925E55DAA1}">
  <sheetPr>
    <tabColor rgb="FFFFC000"/>
  </sheetPr>
  <dimension ref="A1:P45"/>
  <sheetViews>
    <sheetView topLeftCell="A5" workbookViewId="0">
      <selection activeCell="H6" sqref="H6:H7"/>
    </sheetView>
  </sheetViews>
  <sheetFormatPr baseColWidth="10" defaultColWidth="9" defaultRowHeight="15.75" x14ac:dyDescent="0.25"/>
  <cols>
    <col min="1" max="1" width="31.75" customWidth="1"/>
    <col min="2" max="2" width="27.875" customWidth="1"/>
    <col min="3" max="3" width="17.25" customWidth="1"/>
    <col min="4" max="4" width="26.625" customWidth="1"/>
    <col min="6" max="6" width="16.75" customWidth="1"/>
    <col min="7" max="7" width="38.875" customWidth="1"/>
    <col min="8" max="8" width="24" customWidth="1"/>
    <col min="9" max="9" width="45.375" customWidth="1"/>
    <col min="10" max="10" width="33"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25.5" x14ac:dyDescent="0.25">
      <c r="A3" s="4" t="s">
        <v>1</v>
      </c>
      <c r="B3" s="4" t="s">
        <v>2</v>
      </c>
      <c r="C3" s="250" t="s">
        <v>3</v>
      </c>
      <c r="D3" s="250"/>
      <c r="E3" s="4" t="s">
        <v>4</v>
      </c>
      <c r="F3" s="151" t="s">
        <v>5</v>
      </c>
      <c r="G3" s="5" t="s">
        <v>6</v>
      </c>
      <c r="H3" s="5" t="s">
        <v>7</v>
      </c>
      <c r="I3" s="5" t="s">
        <v>8</v>
      </c>
      <c r="J3" s="4" t="s">
        <v>9</v>
      </c>
      <c r="K3" s="6"/>
      <c r="L3" s="6"/>
      <c r="M3" s="6"/>
      <c r="N3" s="6"/>
      <c r="O3" s="6"/>
      <c r="P3" s="6"/>
    </row>
    <row r="4" spans="1:16" ht="110.25" customHeight="1" x14ac:dyDescent="0.25">
      <c r="A4" s="317" t="s">
        <v>345</v>
      </c>
      <c r="B4" s="302" t="s">
        <v>11</v>
      </c>
      <c r="C4" s="171" t="s">
        <v>12</v>
      </c>
      <c r="D4" s="75" t="s">
        <v>13</v>
      </c>
      <c r="E4" s="197">
        <v>7</v>
      </c>
      <c r="F4" s="365">
        <v>1</v>
      </c>
      <c r="G4" s="198" t="s">
        <v>346</v>
      </c>
      <c r="H4" s="367" t="s">
        <v>347</v>
      </c>
      <c r="I4" s="367" t="s">
        <v>348</v>
      </c>
      <c r="J4" s="325"/>
      <c r="K4" s="11"/>
      <c r="L4" s="12"/>
      <c r="M4" s="11"/>
      <c r="N4" s="11"/>
      <c r="O4" s="13"/>
      <c r="P4" s="13"/>
    </row>
    <row r="5" spans="1:16" ht="129.75" customHeight="1" x14ac:dyDescent="0.25">
      <c r="A5" s="302"/>
      <c r="B5" s="303"/>
      <c r="C5" s="172" t="s">
        <v>17</v>
      </c>
      <c r="D5" s="75" t="s">
        <v>18</v>
      </c>
      <c r="E5" s="199">
        <v>7</v>
      </c>
      <c r="F5" s="366"/>
      <c r="G5" s="200" t="s">
        <v>349</v>
      </c>
      <c r="H5" s="368"/>
      <c r="I5" s="368"/>
      <c r="J5" s="325"/>
      <c r="K5" s="16"/>
      <c r="L5" s="17"/>
      <c r="M5" s="17"/>
      <c r="N5" s="17"/>
      <c r="O5" s="2"/>
      <c r="P5" s="2"/>
    </row>
    <row r="6" spans="1:16" s="181" customFormat="1" ht="96.75" customHeight="1" x14ac:dyDescent="0.25">
      <c r="A6" s="317" t="s">
        <v>350</v>
      </c>
      <c r="B6" s="302" t="s">
        <v>11</v>
      </c>
      <c r="C6" s="172" t="s">
        <v>12</v>
      </c>
      <c r="D6" s="87" t="s">
        <v>21</v>
      </c>
      <c r="E6" s="199">
        <v>7</v>
      </c>
      <c r="F6" s="365">
        <v>1</v>
      </c>
      <c r="G6" s="201" t="s">
        <v>351</v>
      </c>
      <c r="H6" s="369" t="s">
        <v>352</v>
      </c>
      <c r="I6" s="369" t="s">
        <v>353</v>
      </c>
      <c r="J6" s="342"/>
      <c r="K6" s="85"/>
      <c r="L6" s="90"/>
      <c r="M6" s="85"/>
      <c r="N6" s="85"/>
      <c r="O6" s="86"/>
      <c r="P6" s="86"/>
    </row>
    <row r="7" spans="1:16" s="181" customFormat="1" ht="123" customHeight="1" x14ac:dyDescent="0.25">
      <c r="A7" s="302"/>
      <c r="B7" s="303"/>
      <c r="C7" s="172" t="s">
        <v>17</v>
      </c>
      <c r="D7" s="87" t="s">
        <v>25</v>
      </c>
      <c r="E7" s="199">
        <v>7</v>
      </c>
      <c r="F7" s="366"/>
      <c r="G7" s="202" t="s">
        <v>354</v>
      </c>
      <c r="H7" s="368"/>
      <c r="I7" s="368"/>
      <c r="J7" s="342"/>
      <c r="K7" s="84"/>
      <c r="L7" s="85"/>
      <c r="M7" s="85"/>
      <c r="N7" s="85"/>
      <c r="O7" s="86"/>
      <c r="P7" s="86"/>
    </row>
    <row r="8" spans="1:16" ht="140.25" customHeight="1" x14ac:dyDescent="0.25">
      <c r="A8" s="370" t="s">
        <v>355</v>
      </c>
      <c r="B8" s="243" t="s">
        <v>74</v>
      </c>
      <c r="C8" s="167" t="s">
        <v>12</v>
      </c>
      <c r="D8" s="18" t="s">
        <v>329</v>
      </c>
      <c r="E8" s="160"/>
      <c r="F8" s="372" t="e">
        <f>+E8/E9</f>
        <v>#DIV/0!</v>
      </c>
      <c r="G8" s="196"/>
      <c r="H8" s="187"/>
      <c r="I8" s="185"/>
      <c r="J8" s="184"/>
      <c r="K8" s="16"/>
      <c r="L8" s="17"/>
      <c r="M8" s="17"/>
      <c r="N8" s="17"/>
      <c r="O8" s="2"/>
      <c r="P8" s="2"/>
    </row>
    <row r="9" spans="1:16" ht="126.75" customHeight="1" x14ac:dyDescent="0.25">
      <c r="A9" s="371"/>
      <c r="B9" s="243"/>
      <c r="C9" s="167" t="s">
        <v>17</v>
      </c>
      <c r="D9" s="183" t="s">
        <v>331</v>
      </c>
      <c r="E9" s="160"/>
      <c r="F9" s="266"/>
      <c r="G9" s="196"/>
      <c r="H9" s="186"/>
      <c r="I9" s="185"/>
      <c r="J9" s="184"/>
      <c r="K9" s="16"/>
      <c r="L9" s="17"/>
      <c r="M9" s="17"/>
      <c r="N9" s="17"/>
      <c r="O9" s="2"/>
      <c r="P9" s="2"/>
    </row>
    <row r="10" spans="1:16" s="208" customFormat="1" ht="100.5" customHeight="1" x14ac:dyDescent="0.25">
      <c r="A10" s="373" t="s">
        <v>356</v>
      </c>
      <c r="B10" s="374" t="s">
        <v>74</v>
      </c>
      <c r="C10" s="203" t="s">
        <v>12</v>
      </c>
      <c r="D10" s="204" t="s">
        <v>307</v>
      </c>
      <c r="E10" s="205">
        <v>467</v>
      </c>
      <c r="F10" s="375">
        <f>+E10/E11</f>
        <v>0.68374816983894582</v>
      </c>
      <c r="G10" s="206" t="s">
        <v>357</v>
      </c>
      <c r="H10" s="377" t="s">
        <v>358</v>
      </c>
      <c r="I10" s="378" t="s">
        <v>359</v>
      </c>
      <c r="J10" s="380"/>
      <c r="K10" s="207"/>
      <c r="L10" s="207"/>
      <c r="M10" s="207"/>
      <c r="N10" s="207"/>
      <c r="O10" s="207"/>
      <c r="P10" s="207"/>
    </row>
    <row r="11" spans="1:16" s="208" customFormat="1" ht="90.75" customHeight="1" x14ac:dyDescent="0.25">
      <c r="A11" s="374"/>
      <c r="B11" s="374"/>
      <c r="C11" s="203" t="s">
        <v>17</v>
      </c>
      <c r="D11" s="204" t="s">
        <v>311</v>
      </c>
      <c r="E11" s="205">
        <v>683</v>
      </c>
      <c r="F11" s="376"/>
      <c r="G11" s="209" t="s">
        <v>360</v>
      </c>
      <c r="H11" s="378"/>
      <c r="I11" s="379"/>
      <c r="J11" s="380"/>
      <c r="K11" s="207"/>
      <c r="L11" s="207"/>
      <c r="M11" s="207"/>
      <c r="N11" s="207"/>
      <c r="O11" s="207"/>
      <c r="P11" s="207"/>
    </row>
    <row r="12" spans="1:16" s="181" customFormat="1" ht="99" customHeight="1" x14ac:dyDescent="0.25">
      <c r="A12" s="336" t="s">
        <v>361</v>
      </c>
      <c r="B12" s="302" t="s">
        <v>74</v>
      </c>
      <c r="C12" s="172" t="s">
        <v>12</v>
      </c>
      <c r="D12" s="87" t="s">
        <v>314</v>
      </c>
      <c r="E12" s="88">
        <v>4</v>
      </c>
      <c r="F12" s="337">
        <f>+E12/E13</f>
        <v>1</v>
      </c>
      <c r="G12" s="175" t="s">
        <v>362</v>
      </c>
      <c r="H12" s="343" t="s">
        <v>363</v>
      </c>
      <c r="I12" s="343" t="s">
        <v>364</v>
      </c>
      <c r="J12" s="344"/>
      <c r="K12" s="85"/>
      <c r="L12" s="85"/>
      <c r="M12" s="85"/>
      <c r="N12" s="85"/>
      <c r="O12" s="85"/>
      <c r="P12" s="85"/>
    </row>
    <row r="13" spans="1:16" s="181" customFormat="1" ht="78.75" customHeight="1" x14ac:dyDescent="0.25">
      <c r="A13" s="302"/>
      <c r="B13" s="302"/>
      <c r="C13" s="172" t="s">
        <v>17</v>
      </c>
      <c r="D13" s="182" t="s">
        <v>318</v>
      </c>
      <c r="E13" s="88">
        <v>4</v>
      </c>
      <c r="F13" s="337"/>
      <c r="G13" s="175" t="s">
        <v>365</v>
      </c>
      <c r="H13" s="343"/>
      <c r="I13" s="343"/>
      <c r="J13" s="344"/>
      <c r="K13" s="85"/>
      <c r="L13" s="85"/>
      <c r="M13" s="85"/>
      <c r="N13" s="85"/>
      <c r="O13" s="85"/>
      <c r="P13" s="85"/>
    </row>
    <row r="14" spans="1:16" ht="38.25" x14ac:dyDescent="0.25">
      <c r="A14" s="242" t="s">
        <v>366</v>
      </c>
      <c r="B14" s="243" t="s">
        <v>192</v>
      </c>
      <c r="C14" s="168" t="s">
        <v>12</v>
      </c>
      <c r="D14" s="18" t="s">
        <v>42</v>
      </c>
      <c r="E14" s="15"/>
      <c r="F14" s="266" t="e">
        <f t="shared" ref="F14:F24" si="0">+E14/E15</f>
        <v>#DIV/0!</v>
      </c>
      <c r="G14" s="154"/>
      <c r="H14" s="264"/>
      <c r="I14" s="264"/>
      <c r="J14" s="326"/>
      <c r="K14" s="17"/>
      <c r="L14" s="17"/>
      <c r="M14" s="17"/>
      <c r="N14" s="17"/>
      <c r="O14" s="2"/>
      <c r="P14" s="2"/>
    </row>
    <row r="15" spans="1:16" ht="91.5" customHeight="1" x14ac:dyDescent="0.25">
      <c r="A15" s="243"/>
      <c r="B15" s="243"/>
      <c r="C15" s="167" t="s">
        <v>17</v>
      </c>
      <c r="D15" s="18" t="s">
        <v>46</v>
      </c>
      <c r="E15" s="15"/>
      <c r="F15" s="266"/>
      <c r="G15" s="155"/>
      <c r="H15" s="264"/>
      <c r="I15" s="265"/>
      <c r="J15" s="326"/>
      <c r="K15" s="2"/>
      <c r="L15" s="2"/>
      <c r="M15" s="2"/>
      <c r="N15" s="2"/>
      <c r="O15" s="2"/>
      <c r="P15" s="2"/>
    </row>
    <row r="16" spans="1:16" ht="63.75" x14ac:dyDescent="0.25">
      <c r="A16" s="242" t="s">
        <v>367</v>
      </c>
      <c r="B16" s="243" t="s">
        <v>163</v>
      </c>
      <c r="C16" s="168" t="s">
        <v>12</v>
      </c>
      <c r="D16" s="18" t="s">
        <v>49</v>
      </c>
      <c r="E16" s="15"/>
      <c r="F16" s="266" t="e">
        <f t="shared" si="0"/>
        <v>#DIV/0!</v>
      </c>
      <c r="G16" s="10"/>
      <c r="H16" s="276"/>
      <c r="I16" s="10"/>
      <c r="J16" s="325"/>
      <c r="K16" s="17"/>
      <c r="L16" s="17"/>
      <c r="M16" s="17"/>
      <c r="N16" s="17"/>
      <c r="O16" s="2"/>
      <c r="P16" s="2"/>
    </row>
    <row r="17" spans="1:16" ht="63.75" x14ac:dyDescent="0.25">
      <c r="A17" s="243"/>
      <c r="B17" s="243"/>
      <c r="C17" s="167" t="s">
        <v>17</v>
      </c>
      <c r="D17" s="18" t="s">
        <v>29</v>
      </c>
      <c r="E17" s="15"/>
      <c r="F17" s="266"/>
      <c r="G17" s="10"/>
      <c r="H17" s="276"/>
      <c r="I17" s="156"/>
      <c r="J17" s="325"/>
      <c r="K17" s="17"/>
      <c r="L17" s="17"/>
      <c r="M17" s="17"/>
      <c r="N17" s="17"/>
      <c r="O17" s="2"/>
      <c r="P17" s="2"/>
    </row>
    <row r="18" spans="1:16" ht="38.25" x14ac:dyDescent="0.25">
      <c r="A18" s="242" t="s">
        <v>368</v>
      </c>
      <c r="B18" s="243" t="s">
        <v>163</v>
      </c>
      <c r="C18" s="168" t="s">
        <v>12</v>
      </c>
      <c r="D18" s="18" t="s">
        <v>54</v>
      </c>
      <c r="E18" s="15"/>
      <c r="F18" s="266" t="e">
        <f t="shared" si="0"/>
        <v>#DIV/0!</v>
      </c>
      <c r="G18" s="10"/>
      <c r="H18" s="276"/>
      <c r="I18" s="157"/>
      <c r="J18" s="325"/>
      <c r="K18" s="17"/>
      <c r="L18" s="17"/>
      <c r="M18" s="17"/>
      <c r="N18" s="17"/>
      <c r="O18" s="2"/>
      <c r="P18" s="2"/>
    </row>
    <row r="19" spans="1:16" ht="63.75" customHeight="1" x14ac:dyDescent="0.25">
      <c r="A19" s="243"/>
      <c r="B19" s="243"/>
      <c r="C19" s="167" t="s">
        <v>17</v>
      </c>
      <c r="D19" s="18" t="s">
        <v>57</v>
      </c>
      <c r="E19" s="15"/>
      <c r="F19" s="266"/>
      <c r="G19" s="10"/>
      <c r="H19" s="276"/>
      <c r="I19" s="157"/>
      <c r="J19" s="325"/>
      <c r="K19" s="17"/>
      <c r="L19" s="17"/>
      <c r="M19" s="17"/>
      <c r="N19" s="17"/>
      <c r="O19" s="2"/>
      <c r="P19" s="2"/>
    </row>
    <row r="20" spans="1:16" ht="38.25" x14ac:dyDescent="0.25">
      <c r="A20" s="242" t="s">
        <v>369</v>
      </c>
      <c r="B20" s="243" t="s">
        <v>74</v>
      </c>
      <c r="C20" s="167" t="s">
        <v>12</v>
      </c>
      <c r="D20" s="18" t="s">
        <v>341</v>
      </c>
      <c r="E20" s="15"/>
      <c r="F20" s="266" t="e">
        <f t="shared" si="0"/>
        <v>#DIV/0!</v>
      </c>
      <c r="G20" s="10"/>
      <c r="H20" s="195"/>
      <c r="I20" s="157"/>
      <c r="J20" s="184"/>
      <c r="K20" s="17"/>
      <c r="L20" s="17"/>
      <c r="M20" s="17"/>
      <c r="N20" s="17"/>
      <c r="O20" s="2"/>
      <c r="P20" s="2"/>
    </row>
    <row r="21" spans="1:16" ht="51" x14ac:dyDescent="0.25">
      <c r="A21" s="381"/>
      <c r="B21" s="243"/>
      <c r="C21" s="167" t="s">
        <v>17</v>
      </c>
      <c r="D21" s="18" t="s">
        <v>343</v>
      </c>
      <c r="E21" s="15"/>
      <c r="F21" s="266"/>
      <c r="G21" s="10"/>
      <c r="H21" s="195"/>
      <c r="I21" s="157"/>
      <c r="J21" s="184"/>
      <c r="K21" s="17"/>
      <c r="L21" s="17"/>
      <c r="M21" s="17"/>
      <c r="N21" s="17"/>
      <c r="O21" s="2"/>
      <c r="P21" s="2"/>
    </row>
    <row r="22" spans="1:16" ht="25.5" x14ac:dyDescent="0.25">
      <c r="A22" s="332" t="s">
        <v>370</v>
      </c>
      <c r="B22" s="334" t="s">
        <v>192</v>
      </c>
      <c r="C22" s="168" t="s">
        <v>12</v>
      </c>
      <c r="D22" s="18" t="s">
        <v>264</v>
      </c>
      <c r="E22" s="15"/>
      <c r="F22" s="266" t="e">
        <f t="shared" si="0"/>
        <v>#DIV/0!</v>
      </c>
      <c r="G22" s="158"/>
      <c r="H22" s="159"/>
      <c r="I22" s="159"/>
      <c r="J22" s="159"/>
      <c r="K22" s="17"/>
      <c r="L22" s="17"/>
      <c r="M22" s="17"/>
      <c r="N22" s="2"/>
      <c r="O22" s="2"/>
      <c r="P22" s="2"/>
    </row>
    <row r="23" spans="1:16" ht="135.75" customHeight="1" x14ac:dyDescent="0.25">
      <c r="A23" s="333"/>
      <c r="B23" s="333"/>
      <c r="C23" s="168" t="s">
        <v>17</v>
      </c>
      <c r="D23" s="18" t="s">
        <v>265</v>
      </c>
      <c r="E23" s="15"/>
      <c r="F23" s="266"/>
      <c r="G23" s="158"/>
      <c r="H23" s="159"/>
      <c r="I23" s="159"/>
      <c r="J23" s="159"/>
      <c r="K23" s="17"/>
      <c r="L23" s="17"/>
      <c r="M23" s="17"/>
      <c r="N23" s="2"/>
      <c r="O23" s="2"/>
      <c r="P23" s="2"/>
    </row>
    <row r="24" spans="1:16" ht="63.75" x14ac:dyDescent="0.25">
      <c r="A24" s="332" t="s">
        <v>371</v>
      </c>
      <c r="B24" s="334" t="s">
        <v>192</v>
      </c>
      <c r="C24" s="168" t="s">
        <v>12</v>
      </c>
      <c r="D24" s="18" t="s">
        <v>267</v>
      </c>
      <c r="E24" s="15"/>
      <c r="F24" s="266" t="e">
        <f t="shared" si="0"/>
        <v>#DIV/0!</v>
      </c>
      <c r="G24" s="158"/>
      <c r="H24" s="159"/>
      <c r="I24" s="159"/>
      <c r="J24" s="159"/>
      <c r="K24" s="17"/>
      <c r="L24" s="17"/>
      <c r="M24" s="17"/>
      <c r="N24" s="2"/>
      <c r="O24" s="2"/>
      <c r="P24" s="2"/>
    </row>
    <row r="25" spans="1:16" ht="87.75" customHeight="1" x14ac:dyDescent="0.25">
      <c r="A25" s="335"/>
      <c r="B25" s="335"/>
      <c r="C25" s="168" t="s">
        <v>17</v>
      </c>
      <c r="D25" s="183" t="s">
        <v>268</v>
      </c>
      <c r="E25" s="15"/>
      <c r="F25" s="266"/>
      <c r="G25" s="158"/>
      <c r="H25" s="159"/>
      <c r="I25" s="159"/>
      <c r="J25" s="159"/>
      <c r="K25" s="17"/>
      <c r="L25" s="17"/>
      <c r="M25" s="17"/>
      <c r="N25" s="2"/>
      <c r="O25" s="2"/>
      <c r="P25" s="2"/>
    </row>
    <row r="26" spans="1:16" x14ac:dyDescent="0.25">
      <c r="A26" s="2"/>
      <c r="B26" s="2"/>
      <c r="C26" s="165"/>
      <c r="D26" s="2"/>
      <c r="E26" s="3"/>
      <c r="F26" s="3"/>
      <c r="G26" s="37"/>
      <c r="H26" s="2"/>
      <c r="I26" s="2"/>
      <c r="J26" s="2"/>
      <c r="K26" s="2"/>
      <c r="L26" s="2"/>
      <c r="M26" s="2"/>
      <c r="N26" s="2"/>
      <c r="O26" s="2"/>
      <c r="P26" s="2"/>
    </row>
    <row r="27" spans="1:16" x14ac:dyDescent="0.25">
      <c r="A27" s="2"/>
      <c r="B27" s="2"/>
      <c r="C27" s="165"/>
      <c r="D27" s="2"/>
      <c r="E27" s="3"/>
      <c r="F27" s="150"/>
      <c r="G27" s="37"/>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row r="42" spans="1:16" x14ac:dyDescent="0.25">
      <c r="A42" s="2"/>
      <c r="B42" s="2"/>
      <c r="C42" s="165"/>
      <c r="D42" s="2"/>
      <c r="E42" s="3"/>
      <c r="F42" s="150"/>
      <c r="G42" s="37"/>
      <c r="H42" s="2"/>
      <c r="I42" s="2"/>
      <c r="J42" s="2"/>
      <c r="K42" s="2"/>
      <c r="L42" s="2"/>
      <c r="M42" s="2"/>
      <c r="N42" s="2"/>
      <c r="O42" s="2"/>
      <c r="P42" s="2"/>
    </row>
    <row r="43" spans="1:16" x14ac:dyDescent="0.25">
      <c r="A43" s="2"/>
      <c r="B43" s="2"/>
      <c r="C43" s="165"/>
      <c r="D43" s="2"/>
      <c r="E43" s="3"/>
      <c r="F43" s="150"/>
      <c r="G43" s="37"/>
      <c r="H43" s="2"/>
      <c r="I43" s="2"/>
      <c r="J43" s="2"/>
      <c r="K43" s="2"/>
      <c r="L43" s="2"/>
      <c r="M43" s="2"/>
      <c r="N43" s="2"/>
      <c r="O43" s="2"/>
      <c r="P43" s="2"/>
    </row>
    <row r="44" spans="1:16" x14ac:dyDescent="0.25">
      <c r="A44" s="2"/>
      <c r="B44" s="2"/>
      <c r="C44" s="165"/>
      <c r="D44" s="2"/>
      <c r="E44" s="3"/>
      <c r="F44" s="150"/>
      <c r="G44" s="37"/>
      <c r="H44" s="2"/>
      <c r="I44" s="2"/>
      <c r="J44" s="2"/>
      <c r="K44" s="2"/>
      <c r="L44" s="2"/>
      <c r="M44" s="2"/>
      <c r="N44" s="2"/>
      <c r="O44" s="2"/>
      <c r="P44" s="2"/>
    </row>
    <row r="45" spans="1:16" x14ac:dyDescent="0.25">
      <c r="A45" s="2"/>
      <c r="B45" s="2"/>
      <c r="C45" s="165"/>
      <c r="D45" s="2"/>
      <c r="E45" s="3"/>
      <c r="F45" s="150"/>
      <c r="G45" s="37"/>
      <c r="H45" s="2"/>
      <c r="I45" s="2"/>
      <c r="J45" s="2"/>
      <c r="K45" s="2"/>
      <c r="L45" s="2"/>
      <c r="M45" s="2"/>
      <c r="N45" s="2"/>
      <c r="O45" s="2"/>
      <c r="P45" s="2"/>
    </row>
  </sheetData>
  <mergeCells count="53">
    <mergeCell ref="A24:A25"/>
    <mergeCell ref="B24:B25"/>
    <mergeCell ref="F24:F25"/>
    <mergeCell ref="A20:A21"/>
    <mergeCell ref="B20:B21"/>
    <mergeCell ref="F20:F21"/>
    <mergeCell ref="A22:A23"/>
    <mergeCell ref="B22:B23"/>
    <mergeCell ref="F22:F23"/>
    <mergeCell ref="A16:A17"/>
    <mergeCell ref="B16:B17"/>
    <mergeCell ref="F16:F17"/>
    <mergeCell ref="H16:H17"/>
    <mergeCell ref="J16:J17"/>
    <mergeCell ref="A18:A19"/>
    <mergeCell ref="B18:B19"/>
    <mergeCell ref="F18:F19"/>
    <mergeCell ref="H18:H19"/>
    <mergeCell ref="J18:J19"/>
    <mergeCell ref="J14:J15"/>
    <mergeCell ref="H10:H11"/>
    <mergeCell ref="I10:I11"/>
    <mergeCell ref="J10:J11"/>
    <mergeCell ref="A12:A13"/>
    <mergeCell ref="B12:B13"/>
    <mergeCell ref="F12:F13"/>
    <mergeCell ref="H12:H13"/>
    <mergeCell ref="I12:I13"/>
    <mergeCell ref="J12:J13"/>
    <mergeCell ref="A14:A15"/>
    <mergeCell ref="B14:B15"/>
    <mergeCell ref="F14:F15"/>
    <mergeCell ref="H14:H15"/>
    <mergeCell ref="I14:I15"/>
    <mergeCell ref="A8:A9"/>
    <mergeCell ref="B8:B9"/>
    <mergeCell ref="F8:F9"/>
    <mergeCell ref="A10:A11"/>
    <mergeCell ref="B10:B11"/>
    <mergeCell ref="F10:F11"/>
    <mergeCell ref="J4:J5"/>
    <mergeCell ref="A6:A7"/>
    <mergeCell ref="B6:B7"/>
    <mergeCell ref="F6:F7"/>
    <mergeCell ref="H6:H7"/>
    <mergeCell ref="I6:I7"/>
    <mergeCell ref="J6:J7"/>
    <mergeCell ref="I4:I5"/>
    <mergeCell ref="C3:D3"/>
    <mergeCell ref="A4:A5"/>
    <mergeCell ref="B4:B5"/>
    <mergeCell ref="F4:F5"/>
    <mergeCell ref="H4:H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FE74-9E97-467C-B658-AE4C6A78B3DA}">
  <sheetPr>
    <tabColor rgb="FFFFC000"/>
  </sheetPr>
  <dimension ref="A1:P45"/>
  <sheetViews>
    <sheetView workbookViewId="0">
      <selection activeCell="H4" sqref="H4:H5"/>
    </sheetView>
  </sheetViews>
  <sheetFormatPr baseColWidth="10" defaultColWidth="9" defaultRowHeight="15.75" x14ac:dyDescent="0.25"/>
  <cols>
    <col min="1" max="1" width="27" customWidth="1"/>
    <col min="2" max="2" width="20" customWidth="1"/>
    <col min="3" max="3" width="13.25" customWidth="1"/>
    <col min="4" max="4" width="24.5" customWidth="1"/>
    <col min="5" max="5" width="13.75" customWidth="1"/>
    <col min="6" max="6" width="17.625" customWidth="1"/>
    <col min="7" max="7" width="35.25" customWidth="1"/>
    <col min="8" max="8" width="17.125" customWidth="1"/>
    <col min="9" max="9" width="27" customWidth="1"/>
    <col min="10" max="10" width="34.25"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38.25" x14ac:dyDescent="0.25">
      <c r="A3" s="4" t="s">
        <v>1</v>
      </c>
      <c r="B3" s="4" t="s">
        <v>2</v>
      </c>
      <c r="C3" s="250" t="s">
        <v>3</v>
      </c>
      <c r="D3" s="250"/>
      <c r="E3" s="4" t="s">
        <v>4</v>
      </c>
      <c r="F3" s="151" t="s">
        <v>5</v>
      </c>
      <c r="G3" s="5" t="s">
        <v>6</v>
      </c>
      <c r="H3" s="5" t="s">
        <v>7</v>
      </c>
      <c r="I3" s="5" t="s">
        <v>8</v>
      </c>
      <c r="J3" s="4" t="s">
        <v>9</v>
      </c>
      <c r="K3" s="6"/>
      <c r="L3" s="6"/>
      <c r="M3" s="6"/>
      <c r="N3" s="6"/>
      <c r="O3" s="6"/>
      <c r="P3" s="6"/>
    </row>
    <row r="4" spans="1:16" s="181" customFormat="1" ht="124.5" customHeight="1" x14ac:dyDescent="0.25">
      <c r="A4" s="317" t="s">
        <v>345</v>
      </c>
      <c r="B4" s="302" t="s">
        <v>11</v>
      </c>
      <c r="C4" s="171" t="s">
        <v>12</v>
      </c>
      <c r="D4" s="75" t="s">
        <v>13</v>
      </c>
      <c r="E4" s="197">
        <v>14</v>
      </c>
      <c r="F4" s="365">
        <v>1</v>
      </c>
      <c r="G4" s="198" t="s">
        <v>372</v>
      </c>
      <c r="H4" s="367" t="s">
        <v>373</v>
      </c>
      <c r="I4" s="367" t="s">
        <v>374</v>
      </c>
      <c r="J4" s="342"/>
      <c r="K4" s="78"/>
      <c r="L4" s="79"/>
      <c r="M4" s="78"/>
      <c r="N4" s="78"/>
      <c r="O4" s="80"/>
      <c r="P4" s="80"/>
    </row>
    <row r="5" spans="1:16" s="181" customFormat="1" ht="129" customHeight="1" x14ac:dyDescent="0.25">
      <c r="A5" s="302"/>
      <c r="B5" s="303"/>
      <c r="C5" s="172" t="s">
        <v>17</v>
      </c>
      <c r="D5" s="75" t="s">
        <v>18</v>
      </c>
      <c r="E5" s="199">
        <v>14</v>
      </c>
      <c r="F5" s="389"/>
      <c r="G5" s="200" t="s">
        <v>375</v>
      </c>
      <c r="H5" s="368"/>
      <c r="I5" s="368"/>
      <c r="J5" s="342"/>
      <c r="K5" s="84"/>
      <c r="L5" s="85"/>
      <c r="M5" s="85"/>
      <c r="N5" s="85"/>
      <c r="O5" s="86"/>
      <c r="P5" s="86"/>
    </row>
    <row r="6" spans="1:16" s="181" customFormat="1" ht="121.5" customHeight="1" x14ac:dyDescent="0.25">
      <c r="A6" s="317" t="s">
        <v>350</v>
      </c>
      <c r="B6" s="302" t="s">
        <v>11</v>
      </c>
      <c r="C6" s="172" t="s">
        <v>12</v>
      </c>
      <c r="D6" s="87" t="s">
        <v>21</v>
      </c>
      <c r="E6" s="199">
        <v>8</v>
      </c>
      <c r="F6" s="365">
        <v>1</v>
      </c>
      <c r="G6" s="200" t="s">
        <v>376</v>
      </c>
      <c r="H6" s="369" t="s">
        <v>377</v>
      </c>
      <c r="I6" s="369" t="s">
        <v>378</v>
      </c>
      <c r="J6" s="342"/>
      <c r="K6" s="85"/>
      <c r="L6" s="90"/>
      <c r="M6" s="85"/>
      <c r="N6" s="85"/>
      <c r="O6" s="86"/>
      <c r="P6" s="86"/>
    </row>
    <row r="7" spans="1:16" s="181" customFormat="1" ht="131.25" customHeight="1" x14ac:dyDescent="0.25">
      <c r="A7" s="302"/>
      <c r="B7" s="303"/>
      <c r="C7" s="172" t="s">
        <v>17</v>
      </c>
      <c r="D7" s="87" t="s">
        <v>25</v>
      </c>
      <c r="E7" s="199">
        <v>8</v>
      </c>
      <c r="F7" s="389"/>
      <c r="G7" s="213" t="s">
        <v>379</v>
      </c>
      <c r="H7" s="368"/>
      <c r="I7" s="368"/>
      <c r="J7" s="342"/>
      <c r="K7" s="84"/>
      <c r="L7" s="85"/>
      <c r="M7" s="85"/>
      <c r="N7" s="85"/>
      <c r="O7" s="86"/>
      <c r="P7" s="86"/>
    </row>
    <row r="8" spans="1:16" ht="218.25" customHeight="1" x14ac:dyDescent="0.25">
      <c r="A8" s="370" t="s">
        <v>355</v>
      </c>
      <c r="B8" s="243" t="s">
        <v>74</v>
      </c>
      <c r="C8" s="167" t="s">
        <v>12</v>
      </c>
      <c r="D8" s="18" t="s">
        <v>329</v>
      </c>
      <c r="E8" s="160"/>
      <c r="F8" s="372" t="e">
        <f>+E8/E9</f>
        <v>#DIV/0!</v>
      </c>
      <c r="G8" s="196"/>
      <c r="H8" s="187"/>
      <c r="I8" s="185"/>
      <c r="J8" s="184"/>
      <c r="K8" s="16"/>
      <c r="L8" s="17"/>
      <c r="M8" s="17"/>
      <c r="N8" s="17"/>
      <c r="O8" s="2"/>
      <c r="P8" s="2"/>
    </row>
    <row r="9" spans="1:16" ht="123.75" customHeight="1" x14ac:dyDescent="0.25">
      <c r="A9" s="371"/>
      <c r="B9" s="243"/>
      <c r="C9" s="167" t="s">
        <v>17</v>
      </c>
      <c r="D9" s="183" t="s">
        <v>331</v>
      </c>
      <c r="E9" s="160"/>
      <c r="F9" s="266"/>
      <c r="G9" s="210"/>
      <c r="H9" s="186"/>
      <c r="I9" s="185"/>
      <c r="J9" s="184"/>
      <c r="K9" s="16"/>
      <c r="L9" s="17"/>
      <c r="M9" s="17"/>
      <c r="N9" s="17"/>
      <c r="O9" s="2"/>
      <c r="P9" s="2"/>
    </row>
    <row r="10" spans="1:16" s="181" customFormat="1" ht="51" x14ac:dyDescent="0.25">
      <c r="A10" s="336" t="s">
        <v>356</v>
      </c>
      <c r="B10" s="302" t="s">
        <v>74</v>
      </c>
      <c r="C10" s="172" t="s">
        <v>12</v>
      </c>
      <c r="D10" s="87" t="s">
        <v>307</v>
      </c>
      <c r="E10" s="88">
        <v>484</v>
      </c>
      <c r="F10" s="390">
        <v>0.84</v>
      </c>
      <c r="G10" s="214" t="s">
        <v>380</v>
      </c>
      <c r="H10" s="382" t="s">
        <v>381</v>
      </c>
      <c r="I10" s="298" t="s">
        <v>382</v>
      </c>
      <c r="J10" s="384" t="s">
        <v>383</v>
      </c>
      <c r="K10" s="85"/>
      <c r="L10" s="85"/>
      <c r="M10" s="85"/>
      <c r="N10" s="85"/>
      <c r="O10" s="85"/>
      <c r="P10" s="85"/>
    </row>
    <row r="11" spans="1:16" s="181" customFormat="1" ht="51" x14ac:dyDescent="0.25">
      <c r="A11" s="302"/>
      <c r="B11" s="302"/>
      <c r="C11" s="172" t="s">
        <v>17</v>
      </c>
      <c r="D11" s="87" t="s">
        <v>311</v>
      </c>
      <c r="E11" s="82">
        <v>578</v>
      </c>
      <c r="F11" s="391"/>
      <c r="G11" s="214" t="s">
        <v>384</v>
      </c>
      <c r="H11" s="383"/>
      <c r="I11" s="300"/>
      <c r="J11" s="385"/>
      <c r="K11" s="85"/>
      <c r="L11" s="85"/>
      <c r="M11" s="85"/>
      <c r="N11" s="85"/>
      <c r="O11" s="85"/>
      <c r="P11" s="85"/>
    </row>
    <row r="12" spans="1:16" s="181" customFormat="1" ht="51" x14ac:dyDescent="0.25">
      <c r="A12" s="336" t="s">
        <v>361</v>
      </c>
      <c r="B12" s="302" t="s">
        <v>74</v>
      </c>
      <c r="C12" s="172" t="s">
        <v>12</v>
      </c>
      <c r="D12" s="87" t="s">
        <v>314</v>
      </c>
      <c r="E12" s="88">
        <v>2</v>
      </c>
      <c r="F12" s="296">
        <v>1</v>
      </c>
      <c r="G12" s="77" t="s">
        <v>385</v>
      </c>
      <c r="H12" s="386" t="s">
        <v>386</v>
      </c>
      <c r="I12" s="386" t="s">
        <v>387</v>
      </c>
      <c r="J12" s="388"/>
      <c r="K12" s="85"/>
      <c r="L12" s="85"/>
      <c r="M12" s="85"/>
      <c r="N12" s="85"/>
      <c r="O12" s="85"/>
      <c r="P12" s="85"/>
    </row>
    <row r="13" spans="1:16" s="181" customFormat="1" ht="63.75" x14ac:dyDescent="0.25">
      <c r="A13" s="302"/>
      <c r="B13" s="302"/>
      <c r="C13" s="172" t="s">
        <v>17</v>
      </c>
      <c r="D13" s="182" t="s">
        <v>318</v>
      </c>
      <c r="E13" s="82">
        <v>2</v>
      </c>
      <c r="F13" s="297"/>
      <c r="G13" s="83" t="s">
        <v>388</v>
      </c>
      <c r="H13" s="387"/>
      <c r="I13" s="387"/>
      <c r="J13" s="388"/>
      <c r="K13" s="85"/>
      <c r="L13" s="85"/>
      <c r="M13" s="85"/>
      <c r="N13" s="85"/>
      <c r="O13" s="85"/>
      <c r="P13" s="85"/>
    </row>
    <row r="14" spans="1:16" ht="94.5" customHeight="1" x14ac:dyDescent="0.25">
      <c r="A14" s="242" t="s">
        <v>366</v>
      </c>
      <c r="B14" s="243" t="s">
        <v>192</v>
      </c>
      <c r="C14" s="168" t="s">
        <v>12</v>
      </c>
      <c r="D14" s="18" t="s">
        <v>42</v>
      </c>
      <c r="E14" s="15"/>
      <c r="F14" s="266" t="e">
        <f t="shared" ref="F14:F24" si="0">+E14/E15</f>
        <v>#DIV/0!</v>
      </c>
      <c r="G14" s="154"/>
      <c r="H14" s="264"/>
      <c r="I14" s="264"/>
      <c r="J14" s="326"/>
      <c r="K14" s="17"/>
      <c r="L14" s="17"/>
      <c r="M14" s="17"/>
      <c r="N14" s="17"/>
      <c r="O14" s="2"/>
      <c r="P14" s="2"/>
    </row>
    <row r="15" spans="1:16" ht="64.5" customHeight="1" x14ac:dyDescent="0.25">
      <c r="A15" s="243"/>
      <c r="B15" s="243"/>
      <c r="C15" s="167" t="s">
        <v>17</v>
      </c>
      <c r="D15" s="18" t="s">
        <v>46</v>
      </c>
      <c r="E15" s="15"/>
      <c r="F15" s="266"/>
      <c r="G15" s="155"/>
      <c r="H15" s="264"/>
      <c r="I15" s="265"/>
      <c r="J15" s="326"/>
      <c r="K15" s="2"/>
      <c r="L15" s="2"/>
      <c r="M15" s="2"/>
      <c r="N15" s="2"/>
      <c r="O15" s="2"/>
      <c r="P15" s="2"/>
    </row>
    <row r="16" spans="1:16" ht="85.5" customHeight="1" x14ac:dyDescent="0.25">
      <c r="A16" s="242" t="s">
        <v>367</v>
      </c>
      <c r="B16" s="243" t="s">
        <v>163</v>
      </c>
      <c r="C16" s="168" t="s">
        <v>12</v>
      </c>
      <c r="D16" s="18" t="s">
        <v>49</v>
      </c>
      <c r="E16" s="15"/>
      <c r="F16" s="266" t="e">
        <f t="shared" si="0"/>
        <v>#DIV/0!</v>
      </c>
      <c r="G16" s="10"/>
      <c r="H16" s="276"/>
      <c r="I16" s="10"/>
      <c r="J16" s="325"/>
      <c r="K16" s="17"/>
      <c r="L16" s="17"/>
      <c r="M16" s="17"/>
      <c r="N16" s="17"/>
      <c r="O16" s="2"/>
      <c r="P16" s="2"/>
    </row>
    <row r="17" spans="1:16" ht="107.25" customHeight="1" x14ac:dyDescent="0.25">
      <c r="A17" s="243"/>
      <c r="B17" s="243"/>
      <c r="C17" s="167" t="s">
        <v>17</v>
      </c>
      <c r="D17" s="18" t="s">
        <v>29</v>
      </c>
      <c r="E17" s="15"/>
      <c r="F17" s="266"/>
      <c r="G17" s="10"/>
      <c r="H17" s="276"/>
      <c r="I17" s="156"/>
      <c r="J17" s="325"/>
      <c r="K17" s="17"/>
      <c r="L17" s="17"/>
      <c r="M17" s="17"/>
      <c r="N17" s="17"/>
      <c r="O17" s="2"/>
      <c r="P17" s="2"/>
    </row>
    <row r="18" spans="1:16" ht="108" customHeight="1" x14ac:dyDescent="0.25">
      <c r="A18" s="242" t="s">
        <v>368</v>
      </c>
      <c r="B18" s="243" t="s">
        <v>163</v>
      </c>
      <c r="C18" s="168" t="s">
        <v>12</v>
      </c>
      <c r="D18" s="18" t="s">
        <v>54</v>
      </c>
      <c r="E18" s="15"/>
      <c r="F18" s="266" t="e">
        <f t="shared" si="0"/>
        <v>#DIV/0!</v>
      </c>
      <c r="G18" s="10"/>
      <c r="H18" s="276"/>
      <c r="I18" s="157"/>
      <c r="J18" s="325"/>
      <c r="K18" s="17"/>
      <c r="L18" s="17"/>
      <c r="M18" s="17"/>
      <c r="N18" s="17"/>
      <c r="O18" s="2"/>
      <c r="P18" s="2"/>
    </row>
    <row r="19" spans="1:16" ht="99.75" customHeight="1" x14ac:dyDescent="0.25">
      <c r="A19" s="243"/>
      <c r="B19" s="243"/>
      <c r="C19" s="167" t="s">
        <v>17</v>
      </c>
      <c r="D19" s="18" t="s">
        <v>57</v>
      </c>
      <c r="E19" s="15"/>
      <c r="F19" s="266"/>
      <c r="G19" s="10"/>
      <c r="H19" s="276"/>
      <c r="I19" s="157"/>
      <c r="J19" s="325"/>
      <c r="K19" s="17"/>
      <c r="L19" s="17"/>
      <c r="M19" s="17"/>
      <c r="N19" s="17"/>
      <c r="O19" s="2"/>
      <c r="P19" s="2"/>
    </row>
    <row r="20" spans="1:16" ht="101.25" customHeight="1" x14ac:dyDescent="0.25">
      <c r="A20" s="242" t="s">
        <v>369</v>
      </c>
      <c r="B20" s="243" t="s">
        <v>74</v>
      </c>
      <c r="C20" s="167" t="s">
        <v>12</v>
      </c>
      <c r="D20" s="18" t="s">
        <v>341</v>
      </c>
      <c r="E20" s="211">
        <v>39549</v>
      </c>
      <c r="F20" s="254">
        <v>1</v>
      </c>
      <c r="G20" s="73" t="s">
        <v>389</v>
      </c>
      <c r="H20" s="262" t="s">
        <v>390</v>
      </c>
      <c r="I20" s="262" t="s">
        <v>391</v>
      </c>
      <c r="J20" s="184"/>
      <c r="K20" s="17"/>
      <c r="L20" s="17"/>
      <c r="M20" s="17"/>
      <c r="N20" s="17"/>
      <c r="O20" s="2"/>
      <c r="P20" s="2"/>
    </row>
    <row r="21" spans="1:16" ht="102.75" customHeight="1" x14ac:dyDescent="0.25">
      <c r="A21" s="381"/>
      <c r="B21" s="243"/>
      <c r="C21" s="167" t="s">
        <v>17</v>
      </c>
      <c r="D21" s="18" t="s">
        <v>343</v>
      </c>
      <c r="E21" s="212">
        <v>39549</v>
      </c>
      <c r="F21" s="255"/>
      <c r="G21" s="102" t="s">
        <v>392</v>
      </c>
      <c r="H21" s="263"/>
      <c r="I21" s="263"/>
      <c r="J21" s="184"/>
      <c r="K21" s="17"/>
      <c r="L21" s="17"/>
      <c r="M21" s="17"/>
      <c r="N21" s="17"/>
      <c r="O21" s="2"/>
      <c r="P21" s="2"/>
    </row>
    <row r="22" spans="1:16" ht="77.25" customHeight="1" x14ac:dyDescent="0.25">
      <c r="A22" s="332" t="s">
        <v>370</v>
      </c>
      <c r="B22" s="334" t="s">
        <v>192</v>
      </c>
      <c r="C22" s="168" t="s">
        <v>12</v>
      </c>
      <c r="D22" s="18" t="s">
        <v>264</v>
      </c>
      <c r="E22" s="15"/>
      <c r="F22" s="266" t="e">
        <f t="shared" si="0"/>
        <v>#DIV/0!</v>
      </c>
      <c r="G22" s="158"/>
      <c r="H22" s="159"/>
      <c r="I22" s="159"/>
      <c r="J22" s="159"/>
      <c r="K22" s="17"/>
      <c r="L22" s="17"/>
      <c r="M22" s="17"/>
      <c r="N22" s="2"/>
      <c r="O22" s="2"/>
      <c r="P22" s="2"/>
    </row>
    <row r="23" spans="1:16" ht="25.5" x14ac:dyDescent="0.25">
      <c r="A23" s="333"/>
      <c r="B23" s="333"/>
      <c r="C23" s="168" t="s">
        <v>17</v>
      </c>
      <c r="D23" s="18" t="s">
        <v>265</v>
      </c>
      <c r="E23" s="15"/>
      <c r="F23" s="266"/>
      <c r="G23" s="158"/>
      <c r="H23" s="159"/>
      <c r="I23" s="159"/>
      <c r="J23" s="159"/>
      <c r="K23" s="17"/>
      <c r="L23" s="17"/>
      <c r="M23" s="17"/>
      <c r="N23" s="2"/>
      <c r="O23" s="2"/>
      <c r="P23" s="2"/>
    </row>
    <row r="24" spans="1:16" ht="136.5" customHeight="1" x14ac:dyDescent="0.25">
      <c r="A24" s="332" t="s">
        <v>371</v>
      </c>
      <c r="B24" s="334" t="s">
        <v>192</v>
      </c>
      <c r="C24" s="168" t="s">
        <v>12</v>
      </c>
      <c r="D24" s="18" t="s">
        <v>267</v>
      </c>
      <c r="E24" s="15"/>
      <c r="F24" s="266" t="e">
        <f t="shared" si="0"/>
        <v>#DIV/0!</v>
      </c>
      <c r="G24" s="158"/>
      <c r="H24" s="159"/>
      <c r="I24" s="159"/>
      <c r="J24" s="159"/>
      <c r="K24" s="17"/>
      <c r="L24" s="17"/>
      <c r="M24" s="17"/>
      <c r="N24" s="2"/>
      <c r="O24" s="2"/>
      <c r="P24" s="2"/>
    </row>
    <row r="25" spans="1:16" ht="63.75" x14ac:dyDescent="0.25">
      <c r="A25" s="335"/>
      <c r="B25" s="335"/>
      <c r="C25" s="168" t="s">
        <v>17</v>
      </c>
      <c r="D25" s="183" t="s">
        <v>268</v>
      </c>
      <c r="E25" s="15"/>
      <c r="F25" s="266"/>
      <c r="G25" s="158"/>
      <c r="H25" s="159"/>
      <c r="I25" s="159"/>
      <c r="J25" s="159"/>
      <c r="K25" s="17"/>
      <c r="L25" s="17"/>
      <c r="M25" s="17"/>
      <c r="N25" s="2"/>
      <c r="O25" s="2"/>
      <c r="P25" s="2"/>
    </row>
    <row r="26" spans="1:16" x14ac:dyDescent="0.25">
      <c r="A26" s="2"/>
      <c r="B26" s="2"/>
      <c r="C26" s="165"/>
      <c r="D26" s="2"/>
      <c r="E26" s="3"/>
      <c r="F26" s="3"/>
      <c r="G26" s="37"/>
      <c r="H26" s="2"/>
      <c r="I26" s="2"/>
      <c r="J26" s="2"/>
      <c r="K26" s="2"/>
      <c r="L26" s="2"/>
      <c r="M26" s="2"/>
      <c r="N26" s="2"/>
      <c r="O26" s="2"/>
      <c r="P26" s="2"/>
    </row>
    <row r="27" spans="1:16" x14ac:dyDescent="0.25">
      <c r="A27" s="2"/>
      <c r="B27" s="2"/>
      <c r="C27" s="165"/>
      <c r="D27" s="2"/>
      <c r="E27" s="3"/>
      <c r="F27" s="150"/>
      <c r="G27" s="37"/>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row r="42" spans="1:16" x14ac:dyDescent="0.25">
      <c r="A42" s="2"/>
      <c r="B42" s="2"/>
      <c r="C42" s="165"/>
      <c r="D42" s="2"/>
      <c r="E42" s="3"/>
      <c r="F42" s="150"/>
      <c r="G42" s="37"/>
      <c r="H42" s="2"/>
      <c r="I42" s="2"/>
      <c r="J42" s="2"/>
      <c r="K42" s="2"/>
      <c r="L42" s="2"/>
      <c r="M42" s="2"/>
      <c r="N42" s="2"/>
      <c r="O42" s="2"/>
      <c r="P42" s="2"/>
    </row>
    <row r="43" spans="1:16" x14ac:dyDescent="0.25">
      <c r="A43" s="2"/>
      <c r="B43" s="2"/>
      <c r="C43" s="165"/>
      <c r="D43" s="2"/>
      <c r="E43" s="3"/>
      <c r="F43" s="150"/>
      <c r="G43" s="37"/>
      <c r="H43" s="2"/>
      <c r="I43" s="2"/>
      <c r="J43" s="2"/>
      <c r="K43" s="2"/>
      <c r="L43" s="2"/>
      <c r="M43" s="2"/>
      <c r="N43" s="2"/>
      <c r="O43" s="2"/>
      <c r="P43" s="2"/>
    </row>
    <row r="44" spans="1:16" x14ac:dyDescent="0.25">
      <c r="A44" s="2"/>
      <c r="B44" s="2"/>
      <c r="C44" s="165"/>
      <c r="D44" s="2"/>
      <c r="E44" s="3"/>
      <c r="F44" s="150"/>
      <c r="G44" s="37"/>
      <c r="H44" s="2"/>
      <c r="I44" s="2"/>
      <c r="J44" s="2"/>
      <c r="K44" s="2"/>
      <c r="L44" s="2"/>
      <c r="M44" s="2"/>
      <c r="N44" s="2"/>
      <c r="O44" s="2"/>
      <c r="P44" s="2"/>
    </row>
    <row r="45" spans="1:16" x14ac:dyDescent="0.25">
      <c r="A45" s="2"/>
      <c r="B45" s="2"/>
      <c r="C45" s="165"/>
      <c r="D45" s="2"/>
      <c r="E45" s="3"/>
      <c r="F45" s="150"/>
      <c r="G45" s="37"/>
      <c r="H45" s="2"/>
      <c r="I45" s="2"/>
      <c r="J45" s="2"/>
      <c r="K45" s="2"/>
      <c r="L45" s="2"/>
      <c r="M45" s="2"/>
      <c r="N45" s="2"/>
      <c r="O45" s="2"/>
      <c r="P45" s="2"/>
    </row>
  </sheetData>
  <mergeCells count="55">
    <mergeCell ref="H20:H21"/>
    <mergeCell ref="I20:I21"/>
    <mergeCell ref="C3:D3"/>
    <mergeCell ref="A4:A5"/>
    <mergeCell ref="B4:B5"/>
    <mergeCell ref="F4:F5"/>
    <mergeCell ref="H4:H5"/>
    <mergeCell ref="A8:A9"/>
    <mergeCell ref="B8:B9"/>
    <mergeCell ref="F8:F9"/>
    <mergeCell ref="A10:A11"/>
    <mergeCell ref="B10:B11"/>
    <mergeCell ref="F10:F11"/>
    <mergeCell ref="A18:A19"/>
    <mergeCell ref="B18:B19"/>
    <mergeCell ref="F18:F19"/>
    <mergeCell ref="J4:J5"/>
    <mergeCell ref="A6:A7"/>
    <mergeCell ref="B6:B7"/>
    <mergeCell ref="F6:F7"/>
    <mergeCell ref="H6:H7"/>
    <mergeCell ref="I6:I7"/>
    <mergeCell ref="J6:J7"/>
    <mergeCell ref="I4:I5"/>
    <mergeCell ref="J14:J15"/>
    <mergeCell ref="H10:H11"/>
    <mergeCell ref="I10:I11"/>
    <mergeCell ref="J10:J11"/>
    <mergeCell ref="A12:A13"/>
    <mergeCell ref="B12:B13"/>
    <mergeCell ref="F12:F13"/>
    <mergeCell ref="H12:H13"/>
    <mergeCell ref="I12:I13"/>
    <mergeCell ref="J12:J13"/>
    <mergeCell ref="A14:A15"/>
    <mergeCell ref="B14:B15"/>
    <mergeCell ref="F14:F15"/>
    <mergeCell ref="H14:H15"/>
    <mergeCell ref="I14:I15"/>
    <mergeCell ref="H18:H19"/>
    <mergeCell ref="J18:J19"/>
    <mergeCell ref="A16:A17"/>
    <mergeCell ref="B16:B17"/>
    <mergeCell ref="F16:F17"/>
    <mergeCell ref="H16:H17"/>
    <mergeCell ref="J16:J17"/>
    <mergeCell ref="A24:A25"/>
    <mergeCell ref="B24:B25"/>
    <mergeCell ref="F24:F25"/>
    <mergeCell ref="A20:A21"/>
    <mergeCell ref="B20:B21"/>
    <mergeCell ref="F20:F21"/>
    <mergeCell ref="A22:A23"/>
    <mergeCell ref="B22:B23"/>
    <mergeCell ref="F22:F2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B9056-0290-4E1C-977A-C39BBC7790E7}">
  <sheetPr>
    <tabColor rgb="FFFFC000"/>
  </sheetPr>
  <dimension ref="A1:P45"/>
  <sheetViews>
    <sheetView topLeftCell="D1" workbookViewId="0">
      <selection activeCell="H6" sqref="H6:H7"/>
    </sheetView>
  </sheetViews>
  <sheetFormatPr baseColWidth="10" defaultColWidth="9" defaultRowHeight="15.75" x14ac:dyDescent="0.25"/>
  <cols>
    <col min="1" max="1" width="31.875" customWidth="1"/>
    <col min="2" max="2" width="24.5" customWidth="1"/>
    <col min="3" max="3" width="13.25" customWidth="1"/>
    <col min="4" max="4" width="29.375" customWidth="1"/>
    <col min="5" max="5" width="22.625" customWidth="1"/>
    <col min="6" max="6" width="15.75" customWidth="1"/>
    <col min="7" max="7" width="23" customWidth="1"/>
    <col min="8" max="8" width="26.125" customWidth="1"/>
    <col min="9" max="9" width="50.5" customWidth="1"/>
    <col min="10" max="10" width="47.25"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25.5" x14ac:dyDescent="0.25">
      <c r="A3" s="4" t="s">
        <v>1</v>
      </c>
      <c r="B3" s="4" t="s">
        <v>2</v>
      </c>
      <c r="C3" s="250" t="s">
        <v>3</v>
      </c>
      <c r="D3" s="250"/>
      <c r="E3" s="4" t="s">
        <v>4</v>
      </c>
      <c r="F3" s="151" t="s">
        <v>5</v>
      </c>
      <c r="G3" s="5" t="s">
        <v>6</v>
      </c>
      <c r="H3" s="5" t="s">
        <v>7</v>
      </c>
      <c r="I3" s="5" t="s">
        <v>8</v>
      </c>
      <c r="J3" s="4" t="s">
        <v>9</v>
      </c>
      <c r="K3" s="6"/>
      <c r="L3" s="6"/>
      <c r="M3" s="6"/>
      <c r="N3" s="6"/>
      <c r="O3" s="6"/>
      <c r="P3" s="6"/>
    </row>
    <row r="4" spans="1:16" s="181" customFormat="1" ht="123" customHeight="1" x14ac:dyDescent="0.25">
      <c r="A4" s="317" t="s">
        <v>345</v>
      </c>
      <c r="B4" s="302" t="s">
        <v>11</v>
      </c>
      <c r="C4" s="171" t="s">
        <v>12</v>
      </c>
      <c r="D4" s="75" t="s">
        <v>13</v>
      </c>
      <c r="E4" s="142">
        <v>7</v>
      </c>
      <c r="F4" s="338">
        <f>+E4/E5</f>
        <v>1</v>
      </c>
      <c r="G4" s="219" t="s">
        <v>393</v>
      </c>
      <c r="H4" s="340" t="s">
        <v>394</v>
      </c>
      <c r="I4" s="340" t="s">
        <v>395</v>
      </c>
      <c r="J4" s="342"/>
      <c r="K4" s="78"/>
      <c r="L4" s="79"/>
      <c r="M4" s="78"/>
      <c r="N4" s="78"/>
      <c r="O4" s="80"/>
      <c r="P4" s="80"/>
    </row>
    <row r="5" spans="1:16" s="181" customFormat="1" ht="112.5" customHeight="1" x14ac:dyDescent="0.25">
      <c r="A5" s="302"/>
      <c r="B5" s="303"/>
      <c r="C5" s="172" t="s">
        <v>17</v>
      </c>
      <c r="D5" s="75" t="s">
        <v>18</v>
      </c>
      <c r="E5" s="141">
        <v>7</v>
      </c>
      <c r="F5" s="338"/>
      <c r="G5" s="219" t="s">
        <v>396</v>
      </c>
      <c r="H5" s="350"/>
      <c r="I5" s="350"/>
      <c r="J5" s="342"/>
      <c r="K5" s="84"/>
      <c r="L5" s="85"/>
      <c r="M5" s="85"/>
      <c r="N5" s="85"/>
      <c r="O5" s="86"/>
      <c r="P5" s="86"/>
    </row>
    <row r="6" spans="1:16" ht="94.5" customHeight="1" x14ac:dyDescent="0.25">
      <c r="A6" s="242" t="s">
        <v>350</v>
      </c>
      <c r="B6" s="243" t="s">
        <v>11</v>
      </c>
      <c r="C6" s="167" t="s">
        <v>12</v>
      </c>
      <c r="D6" s="18" t="s">
        <v>21</v>
      </c>
      <c r="E6" s="148">
        <v>5</v>
      </c>
      <c r="F6" s="329">
        <f>+E6/E7</f>
        <v>1</v>
      </c>
      <c r="G6" s="216" t="s">
        <v>397</v>
      </c>
      <c r="H6" s="399" t="s">
        <v>398</v>
      </c>
      <c r="I6" s="401" t="s">
        <v>399</v>
      </c>
      <c r="J6" s="325"/>
      <c r="K6" s="17"/>
      <c r="L6" s="19"/>
      <c r="M6" s="17"/>
      <c r="N6" s="17"/>
      <c r="O6" s="2"/>
      <c r="P6" s="2"/>
    </row>
    <row r="7" spans="1:16" ht="111.75" customHeight="1" x14ac:dyDescent="0.25">
      <c r="A7" s="243"/>
      <c r="B7" s="248"/>
      <c r="C7" s="167" t="s">
        <v>17</v>
      </c>
      <c r="D7" s="18" t="s">
        <v>25</v>
      </c>
      <c r="E7" s="148">
        <v>5</v>
      </c>
      <c r="F7" s="329"/>
      <c r="G7" s="217" t="s">
        <v>400</v>
      </c>
      <c r="H7" s="400"/>
      <c r="I7" s="307"/>
      <c r="J7" s="325"/>
      <c r="K7" s="16"/>
      <c r="L7" s="17"/>
      <c r="M7" s="17"/>
      <c r="N7" s="17"/>
      <c r="O7" s="2"/>
      <c r="P7" s="2"/>
    </row>
    <row r="8" spans="1:16" s="181" customFormat="1" ht="107.25" customHeight="1" x14ac:dyDescent="0.25">
      <c r="A8" s="363" t="s">
        <v>355</v>
      </c>
      <c r="B8" s="302" t="s">
        <v>74</v>
      </c>
      <c r="C8" s="172" t="s">
        <v>12</v>
      </c>
      <c r="D8" s="87" t="s">
        <v>329</v>
      </c>
      <c r="E8" s="88">
        <v>7061</v>
      </c>
      <c r="F8" s="356">
        <f>+E8/E9</f>
        <v>1</v>
      </c>
      <c r="G8" s="193" t="s">
        <v>401</v>
      </c>
      <c r="H8" s="392" t="s">
        <v>402</v>
      </c>
      <c r="I8" s="392" t="s">
        <v>403</v>
      </c>
      <c r="J8" s="188"/>
      <c r="K8" s="84"/>
      <c r="L8" s="85"/>
      <c r="M8" s="85"/>
      <c r="N8" s="85"/>
      <c r="O8" s="86"/>
      <c r="P8" s="86"/>
    </row>
    <row r="9" spans="1:16" s="181" customFormat="1" ht="121.5" customHeight="1" x14ac:dyDescent="0.25">
      <c r="A9" s="398"/>
      <c r="B9" s="302"/>
      <c r="C9" s="172" t="s">
        <v>17</v>
      </c>
      <c r="D9" s="182" t="s">
        <v>331</v>
      </c>
      <c r="E9" s="88">
        <v>7061</v>
      </c>
      <c r="F9" s="337"/>
      <c r="G9" s="218" t="s">
        <v>404</v>
      </c>
      <c r="H9" s="393"/>
      <c r="I9" s="393"/>
      <c r="J9" s="188"/>
      <c r="K9" s="84"/>
      <c r="L9" s="85"/>
      <c r="M9" s="85"/>
      <c r="N9" s="85"/>
      <c r="O9" s="86"/>
      <c r="P9" s="86"/>
    </row>
    <row r="10" spans="1:16" s="181" customFormat="1" ht="84" customHeight="1" x14ac:dyDescent="0.25">
      <c r="A10" s="336" t="s">
        <v>356</v>
      </c>
      <c r="B10" s="302" t="s">
        <v>74</v>
      </c>
      <c r="C10" s="172" t="s">
        <v>12</v>
      </c>
      <c r="D10" s="87" t="s">
        <v>307</v>
      </c>
      <c r="E10" s="88">
        <v>420</v>
      </c>
      <c r="F10" s="356">
        <f>+E10/E11</f>
        <v>0.79545454545454541</v>
      </c>
      <c r="G10" s="214" t="s">
        <v>405</v>
      </c>
      <c r="H10" s="394" t="s">
        <v>406</v>
      </c>
      <c r="I10" s="386" t="s">
        <v>382</v>
      </c>
      <c r="J10" s="384"/>
      <c r="K10" s="85"/>
      <c r="L10" s="85"/>
      <c r="M10" s="85"/>
      <c r="N10" s="85"/>
      <c r="O10" s="85"/>
      <c r="P10" s="85"/>
    </row>
    <row r="11" spans="1:16" s="181" customFormat="1" ht="72" customHeight="1" x14ac:dyDescent="0.25">
      <c r="A11" s="302"/>
      <c r="B11" s="302"/>
      <c r="C11" s="172" t="s">
        <v>17</v>
      </c>
      <c r="D11" s="87" t="s">
        <v>311</v>
      </c>
      <c r="E11" s="82">
        <v>528</v>
      </c>
      <c r="F11" s="296"/>
      <c r="G11" s="222" t="s">
        <v>407</v>
      </c>
      <c r="H11" s="395"/>
      <c r="I11" s="387"/>
      <c r="J11" s="385"/>
      <c r="K11" s="85"/>
      <c r="L11" s="85"/>
      <c r="M11" s="85"/>
      <c r="N11" s="85"/>
      <c r="O11" s="85"/>
      <c r="P11" s="85"/>
    </row>
    <row r="12" spans="1:16" s="181" customFormat="1" ht="78" customHeight="1" x14ac:dyDescent="0.25">
      <c r="A12" s="336" t="s">
        <v>361</v>
      </c>
      <c r="B12" s="302" t="s">
        <v>74</v>
      </c>
      <c r="C12" s="172" t="s">
        <v>12</v>
      </c>
      <c r="D12" s="87" t="s">
        <v>314</v>
      </c>
      <c r="E12" s="220">
        <v>2</v>
      </c>
      <c r="F12" s="396">
        <f>+E12/E13</f>
        <v>1</v>
      </c>
      <c r="G12" s="221" t="s">
        <v>408</v>
      </c>
      <c r="H12" s="394" t="s">
        <v>409</v>
      </c>
      <c r="I12" s="386" t="s">
        <v>410</v>
      </c>
      <c r="J12" s="388"/>
      <c r="K12" s="85"/>
      <c r="L12" s="85"/>
      <c r="M12" s="85"/>
      <c r="N12" s="85"/>
      <c r="O12" s="85"/>
      <c r="P12" s="85"/>
    </row>
    <row r="13" spans="1:16" s="181" customFormat="1" ht="72" customHeight="1" x14ac:dyDescent="0.25">
      <c r="A13" s="302"/>
      <c r="B13" s="302"/>
      <c r="C13" s="172" t="s">
        <v>17</v>
      </c>
      <c r="D13" s="182" t="s">
        <v>318</v>
      </c>
      <c r="E13" s="215">
        <v>2</v>
      </c>
      <c r="F13" s="396"/>
      <c r="G13" s="221" t="s">
        <v>411</v>
      </c>
      <c r="H13" s="395"/>
      <c r="I13" s="387"/>
      <c r="J13" s="388"/>
      <c r="K13" s="85"/>
      <c r="L13" s="85"/>
      <c r="M13" s="85"/>
      <c r="N13" s="85"/>
      <c r="O13" s="85"/>
      <c r="P13" s="85"/>
    </row>
    <row r="14" spans="1:16" ht="105" customHeight="1" x14ac:dyDescent="0.25">
      <c r="A14" s="242" t="s">
        <v>366</v>
      </c>
      <c r="B14" s="243" t="s">
        <v>192</v>
      </c>
      <c r="C14" s="168" t="s">
        <v>12</v>
      </c>
      <c r="D14" s="18" t="s">
        <v>42</v>
      </c>
      <c r="E14" s="15"/>
      <c r="F14" s="397" t="e">
        <f t="shared" ref="F14:F24" si="0">+E14/E15</f>
        <v>#DIV/0!</v>
      </c>
      <c r="G14" s="28"/>
      <c r="H14" s="264"/>
      <c r="I14" s="264"/>
      <c r="J14" s="326"/>
      <c r="K14" s="17"/>
      <c r="L14" s="17"/>
      <c r="M14" s="17"/>
      <c r="N14" s="17"/>
      <c r="O14" s="2"/>
      <c r="P14" s="2"/>
    </row>
    <row r="15" spans="1:16" ht="63.75" customHeight="1" x14ac:dyDescent="0.25">
      <c r="A15" s="243"/>
      <c r="B15" s="243"/>
      <c r="C15" s="167" t="s">
        <v>17</v>
      </c>
      <c r="D15" s="18" t="s">
        <v>46</v>
      </c>
      <c r="E15" s="15"/>
      <c r="F15" s="266"/>
      <c r="G15" s="155"/>
      <c r="H15" s="264"/>
      <c r="I15" s="265"/>
      <c r="J15" s="326"/>
      <c r="K15" s="2"/>
      <c r="L15" s="2"/>
      <c r="M15" s="2"/>
      <c r="N15" s="2"/>
      <c r="O15" s="2"/>
      <c r="P15" s="2"/>
    </row>
    <row r="16" spans="1:16" s="181" customFormat="1" ht="108" customHeight="1" x14ac:dyDescent="0.25">
      <c r="A16" s="317" t="s">
        <v>367</v>
      </c>
      <c r="B16" s="302" t="s">
        <v>163</v>
      </c>
      <c r="C16" s="173" t="s">
        <v>12</v>
      </c>
      <c r="D16" s="87" t="s">
        <v>49</v>
      </c>
      <c r="E16" s="88"/>
      <c r="F16" s="337" t="e">
        <f t="shared" si="0"/>
        <v>#DIV/0!</v>
      </c>
      <c r="G16" s="93"/>
      <c r="H16" s="345"/>
      <c r="I16" s="93"/>
      <c r="J16" s="342"/>
      <c r="K16" s="85"/>
      <c r="L16" s="85"/>
      <c r="M16" s="85"/>
      <c r="N16" s="85"/>
      <c r="O16" s="86"/>
      <c r="P16" s="86"/>
    </row>
    <row r="17" spans="1:16" s="181" customFormat="1" ht="93.75" customHeight="1" x14ac:dyDescent="0.25">
      <c r="A17" s="302"/>
      <c r="B17" s="302"/>
      <c r="C17" s="172" t="s">
        <v>17</v>
      </c>
      <c r="D17" s="87" t="s">
        <v>29</v>
      </c>
      <c r="E17" s="88"/>
      <c r="F17" s="337"/>
      <c r="G17" s="93"/>
      <c r="H17" s="345"/>
      <c r="I17" s="175"/>
      <c r="J17" s="342"/>
      <c r="K17" s="85"/>
      <c r="L17" s="85"/>
      <c r="M17" s="85"/>
      <c r="N17" s="85"/>
      <c r="O17" s="86"/>
      <c r="P17" s="86"/>
    </row>
    <row r="18" spans="1:16" s="181" customFormat="1" ht="110.25" customHeight="1" x14ac:dyDescent="0.25">
      <c r="A18" s="317" t="s">
        <v>368</v>
      </c>
      <c r="B18" s="302" t="s">
        <v>163</v>
      </c>
      <c r="C18" s="173" t="s">
        <v>12</v>
      </c>
      <c r="D18" s="87" t="s">
        <v>54</v>
      </c>
      <c r="E18" s="88"/>
      <c r="F18" s="337" t="e">
        <f t="shared" si="0"/>
        <v>#DIV/0!</v>
      </c>
      <c r="G18" s="93"/>
      <c r="H18" s="345"/>
      <c r="I18" s="176"/>
      <c r="J18" s="342"/>
      <c r="K18" s="85"/>
      <c r="L18" s="85"/>
      <c r="M18" s="85"/>
      <c r="N18" s="85"/>
      <c r="O18" s="86"/>
      <c r="P18" s="86"/>
    </row>
    <row r="19" spans="1:16" s="181" customFormat="1" ht="99" customHeight="1" x14ac:dyDescent="0.25">
      <c r="A19" s="302"/>
      <c r="B19" s="302"/>
      <c r="C19" s="172" t="s">
        <v>17</v>
      </c>
      <c r="D19" s="87" t="s">
        <v>57</v>
      </c>
      <c r="E19" s="88"/>
      <c r="F19" s="337"/>
      <c r="G19" s="93"/>
      <c r="H19" s="345"/>
      <c r="I19" s="176"/>
      <c r="J19" s="342"/>
      <c r="K19" s="85"/>
      <c r="L19" s="85"/>
      <c r="M19" s="85"/>
      <c r="N19" s="85"/>
      <c r="O19" s="86"/>
      <c r="P19" s="86"/>
    </row>
    <row r="20" spans="1:16" ht="60" customHeight="1" x14ac:dyDescent="0.25">
      <c r="A20" s="242" t="s">
        <v>369</v>
      </c>
      <c r="B20" s="243" t="s">
        <v>74</v>
      </c>
      <c r="C20" s="167" t="s">
        <v>12</v>
      </c>
      <c r="D20" s="18" t="s">
        <v>341</v>
      </c>
      <c r="E20" s="211"/>
      <c r="F20" s="266" t="e">
        <f t="shared" si="0"/>
        <v>#DIV/0!</v>
      </c>
      <c r="G20" s="73"/>
      <c r="H20" s="262"/>
      <c r="I20" s="262"/>
      <c r="J20" s="184"/>
      <c r="K20" s="17"/>
      <c r="L20" s="17"/>
      <c r="M20" s="17"/>
      <c r="N20" s="17"/>
      <c r="O20" s="2"/>
      <c r="P20" s="2"/>
    </row>
    <row r="21" spans="1:16" ht="84" customHeight="1" x14ac:dyDescent="0.25">
      <c r="A21" s="381"/>
      <c r="B21" s="243"/>
      <c r="C21" s="167" t="s">
        <v>17</v>
      </c>
      <c r="D21" s="18" t="s">
        <v>343</v>
      </c>
      <c r="E21" s="212"/>
      <c r="F21" s="266"/>
      <c r="G21" s="102"/>
      <c r="H21" s="263"/>
      <c r="I21" s="263"/>
      <c r="J21" s="184"/>
      <c r="K21" s="17"/>
      <c r="L21" s="17"/>
      <c r="M21" s="17"/>
      <c r="N21" s="17"/>
      <c r="O21" s="2"/>
      <c r="P21" s="2"/>
    </row>
    <row r="22" spans="1:16" ht="71.25" customHeight="1" x14ac:dyDescent="0.25">
      <c r="A22" s="332" t="s">
        <v>370</v>
      </c>
      <c r="B22" s="334" t="s">
        <v>192</v>
      </c>
      <c r="C22" s="168" t="s">
        <v>12</v>
      </c>
      <c r="D22" s="18" t="s">
        <v>264</v>
      </c>
      <c r="E22" s="15"/>
      <c r="F22" s="266" t="e">
        <f t="shared" si="0"/>
        <v>#DIV/0!</v>
      </c>
      <c r="G22" s="158"/>
      <c r="H22" s="159"/>
      <c r="I22" s="159"/>
      <c r="J22" s="159"/>
      <c r="K22" s="17"/>
      <c r="L22" s="17"/>
      <c r="M22" s="17"/>
      <c r="N22" s="2"/>
      <c r="O22" s="2"/>
      <c r="P22" s="2"/>
    </row>
    <row r="23" spans="1:16" ht="25.5" x14ac:dyDescent="0.25">
      <c r="A23" s="333"/>
      <c r="B23" s="333"/>
      <c r="C23" s="168" t="s">
        <v>17</v>
      </c>
      <c r="D23" s="18" t="s">
        <v>265</v>
      </c>
      <c r="E23" s="15"/>
      <c r="F23" s="266"/>
      <c r="G23" s="158"/>
      <c r="H23" s="159"/>
      <c r="I23" s="159"/>
      <c r="J23" s="159"/>
      <c r="K23" s="17"/>
      <c r="L23" s="17"/>
      <c r="M23" s="17"/>
      <c r="N23" s="2"/>
      <c r="O23" s="2"/>
      <c r="P23" s="2"/>
    </row>
    <row r="24" spans="1:16" ht="94.5" customHeight="1" x14ac:dyDescent="0.25">
      <c r="A24" s="332" t="s">
        <v>371</v>
      </c>
      <c r="B24" s="334" t="s">
        <v>192</v>
      </c>
      <c r="C24" s="168" t="s">
        <v>12</v>
      </c>
      <c r="D24" s="18" t="s">
        <v>267</v>
      </c>
      <c r="E24" s="15"/>
      <c r="F24" s="266" t="e">
        <f t="shared" si="0"/>
        <v>#DIV/0!</v>
      </c>
      <c r="G24" s="158"/>
      <c r="H24" s="159"/>
      <c r="I24" s="159"/>
      <c r="J24" s="159"/>
      <c r="K24" s="17"/>
      <c r="L24" s="17"/>
      <c r="M24" s="17"/>
      <c r="N24" s="2"/>
      <c r="O24" s="2"/>
      <c r="P24" s="2"/>
    </row>
    <row r="25" spans="1:16" ht="81.75" customHeight="1" x14ac:dyDescent="0.25">
      <c r="A25" s="335"/>
      <c r="B25" s="335"/>
      <c r="C25" s="168" t="s">
        <v>17</v>
      </c>
      <c r="D25" s="183" t="s">
        <v>268</v>
      </c>
      <c r="E25" s="15"/>
      <c r="F25" s="266"/>
      <c r="G25" s="158"/>
      <c r="H25" s="159"/>
      <c r="I25" s="159"/>
      <c r="J25" s="159"/>
      <c r="K25" s="17"/>
      <c r="L25" s="17"/>
      <c r="M25" s="17"/>
      <c r="N25" s="2"/>
      <c r="O25" s="2"/>
      <c r="P25" s="2"/>
    </row>
    <row r="26" spans="1:16" x14ac:dyDescent="0.25">
      <c r="A26" s="2"/>
      <c r="B26" s="2"/>
      <c r="C26" s="165"/>
      <c r="D26" s="2"/>
      <c r="E26" s="3"/>
      <c r="F26" s="3"/>
      <c r="G26" s="37"/>
      <c r="H26" s="2"/>
      <c r="I26" s="2"/>
      <c r="J26" s="2"/>
      <c r="K26" s="2"/>
      <c r="L26" s="2"/>
      <c r="M26" s="2"/>
      <c r="N26" s="2"/>
      <c r="O26" s="2"/>
      <c r="P26" s="2"/>
    </row>
    <row r="27" spans="1:16" x14ac:dyDescent="0.25">
      <c r="A27" s="2"/>
      <c r="B27" s="2"/>
      <c r="C27" s="165"/>
      <c r="D27" s="2"/>
      <c r="E27" s="3"/>
      <c r="F27" s="150"/>
      <c r="G27" s="37"/>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row r="42" spans="1:16" x14ac:dyDescent="0.25">
      <c r="A42" s="2"/>
      <c r="B42" s="2"/>
      <c r="C42" s="165"/>
      <c r="D42" s="2"/>
      <c r="E42" s="3"/>
      <c r="F42" s="150"/>
      <c r="G42" s="37"/>
      <c r="H42" s="2"/>
      <c r="I42" s="2"/>
      <c r="J42" s="2"/>
      <c r="K42" s="2"/>
      <c r="L42" s="2"/>
      <c r="M42" s="2"/>
      <c r="N42" s="2"/>
      <c r="O42" s="2"/>
      <c r="P42" s="2"/>
    </row>
    <row r="43" spans="1:16" x14ac:dyDescent="0.25">
      <c r="A43" s="2"/>
      <c r="B43" s="2"/>
      <c r="C43" s="165"/>
      <c r="D43" s="2"/>
      <c r="E43" s="3"/>
      <c r="F43" s="150"/>
      <c r="G43" s="37"/>
      <c r="H43" s="2"/>
      <c r="I43" s="2"/>
      <c r="J43" s="2"/>
      <c r="K43" s="2"/>
      <c r="L43" s="2"/>
      <c r="M43" s="2"/>
      <c r="N43" s="2"/>
      <c r="O43" s="2"/>
      <c r="P43" s="2"/>
    </row>
    <row r="44" spans="1:16" x14ac:dyDescent="0.25">
      <c r="A44" s="2"/>
      <c r="B44" s="2"/>
      <c r="C44" s="165"/>
      <c r="D44" s="2"/>
      <c r="E44" s="3"/>
      <c r="F44" s="150"/>
      <c r="G44" s="37"/>
      <c r="H44" s="2"/>
      <c r="I44" s="2"/>
      <c r="J44" s="2"/>
      <c r="K44" s="2"/>
      <c r="L44" s="2"/>
      <c r="M44" s="2"/>
      <c r="N44" s="2"/>
      <c r="O44" s="2"/>
      <c r="P44" s="2"/>
    </row>
    <row r="45" spans="1:16" x14ac:dyDescent="0.25">
      <c r="A45" s="2"/>
      <c r="B45" s="2"/>
      <c r="C45" s="165"/>
      <c r="D45" s="2"/>
      <c r="E45" s="3"/>
      <c r="F45" s="150"/>
      <c r="G45" s="37"/>
      <c r="H45" s="2"/>
      <c r="I45" s="2"/>
      <c r="J45" s="2"/>
      <c r="K45" s="2"/>
      <c r="L45" s="2"/>
      <c r="M45" s="2"/>
      <c r="N45" s="2"/>
      <c r="O45" s="2"/>
      <c r="P45" s="2"/>
    </row>
  </sheetData>
  <mergeCells count="57">
    <mergeCell ref="C3:D3"/>
    <mergeCell ref="A4:A5"/>
    <mergeCell ref="B4:B5"/>
    <mergeCell ref="F4:F5"/>
    <mergeCell ref="H4:H5"/>
    <mergeCell ref="J4:J5"/>
    <mergeCell ref="A6:A7"/>
    <mergeCell ref="B6:B7"/>
    <mergeCell ref="F6:F7"/>
    <mergeCell ref="H6:H7"/>
    <mergeCell ref="I6:I7"/>
    <mergeCell ref="J6:J7"/>
    <mergeCell ref="I4:I5"/>
    <mergeCell ref="A8:A9"/>
    <mergeCell ref="B8:B9"/>
    <mergeCell ref="F8:F9"/>
    <mergeCell ref="A10:A11"/>
    <mergeCell ref="B10:B11"/>
    <mergeCell ref="F10:F11"/>
    <mergeCell ref="J14:J15"/>
    <mergeCell ref="H10:H11"/>
    <mergeCell ref="I10:I11"/>
    <mergeCell ref="J10:J11"/>
    <mergeCell ref="A12:A13"/>
    <mergeCell ref="B12:B13"/>
    <mergeCell ref="F12:F13"/>
    <mergeCell ref="H12:H13"/>
    <mergeCell ref="I12:I13"/>
    <mergeCell ref="J12:J13"/>
    <mergeCell ref="A14:A15"/>
    <mergeCell ref="B14:B15"/>
    <mergeCell ref="F14:F15"/>
    <mergeCell ref="H14:H15"/>
    <mergeCell ref="I14:I15"/>
    <mergeCell ref="H16:H17"/>
    <mergeCell ref="J16:J17"/>
    <mergeCell ref="A18:A19"/>
    <mergeCell ref="B18:B19"/>
    <mergeCell ref="F18:F19"/>
    <mergeCell ref="H18:H19"/>
    <mergeCell ref="J18:J19"/>
    <mergeCell ref="H8:H9"/>
    <mergeCell ref="I8:I9"/>
    <mergeCell ref="A24:A25"/>
    <mergeCell ref="B24:B25"/>
    <mergeCell ref="F24:F25"/>
    <mergeCell ref="A20:A21"/>
    <mergeCell ref="B20:B21"/>
    <mergeCell ref="F20:F21"/>
    <mergeCell ref="H20:H21"/>
    <mergeCell ref="I20:I21"/>
    <mergeCell ref="A22:A23"/>
    <mergeCell ref="B22:B23"/>
    <mergeCell ref="F22:F23"/>
    <mergeCell ref="A16:A17"/>
    <mergeCell ref="B16:B17"/>
    <mergeCell ref="F16:F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BB9A5-4507-4980-9BBE-0C579DC17EE3}">
  <sheetPr>
    <tabColor theme="7" tint="0.39997558519241921"/>
  </sheetPr>
  <dimension ref="A1:P45"/>
  <sheetViews>
    <sheetView workbookViewId="0">
      <selection activeCell="H4" sqref="H4:H5"/>
    </sheetView>
  </sheetViews>
  <sheetFormatPr baseColWidth="10" defaultColWidth="9" defaultRowHeight="15.75" x14ac:dyDescent="0.25"/>
  <cols>
    <col min="1" max="2" width="26" customWidth="1"/>
    <col min="4" max="4" width="26.625" customWidth="1"/>
    <col min="6" max="6" width="25.875" customWidth="1"/>
    <col min="7" max="7" width="33" customWidth="1"/>
    <col min="8" max="8" width="14.875" customWidth="1"/>
    <col min="9" max="9" width="31.125"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38.25" x14ac:dyDescent="0.25">
      <c r="A3" s="4" t="s">
        <v>1</v>
      </c>
      <c r="B3" s="4" t="s">
        <v>2</v>
      </c>
      <c r="C3" s="250" t="s">
        <v>3</v>
      </c>
      <c r="D3" s="250"/>
      <c r="E3" s="4" t="s">
        <v>4</v>
      </c>
      <c r="F3" s="151" t="s">
        <v>5</v>
      </c>
      <c r="G3" s="5" t="s">
        <v>6</v>
      </c>
      <c r="H3" s="5" t="s">
        <v>7</v>
      </c>
      <c r="I3" s="5" t="s">
        <v>8</v>
      </c>
      <c r="J3" s="4" t="s">
        <v>9</v>
      </c>
      <c r="K3" s="6"/>
      <c r="L3" s="6"/>
      <c r="M3" s="6"/>
      <c r="N3" s="6"/>
      <c r="O3" s="6"/>
      <c r="P3" s="6"/>
    </row>
    <row r="4" spans="1:16" ht="168.75" x14ac:dyDescent="0.25">
      <c r="A4" s="242" t="s">
        <v>345</v>
      </c>
      <c r="B4" s="243" t="s">
        <v>11</v>
      </c>
      <c r="C4" s="166" t="s">
        <v>12</v>
      </c>
      <c r="D4" s="8" t="s">
        <v>13</v>
      </c>
      <c r="E4" s="149">
        <v>7</v>
      </c>
      <c r="F4" s="329">
        <f>+E4/E5</f>
        <v>1</v>
      </c>
      <c r="G4" s="216" t="s">
        <v>412</v>
      </c>
      <c r="H4" s="306" t="s">
        <v>413</v>
      </c>
      <c r="I4" s="306" t="s">
        <v>414</v>
      </c>
      <c r="J4" s="325"/>
      <c r="K4" s="11"/>
      <c r="L4" s="12"/>
      <c r="M4" s="11"/>
      <c r="N4" s="11"/>
      <c r="O4" s="13"/>
      <c r="P4" s="13"/>
    </row>
    <row r="5" spans="1:16" ht="108.75" customHeight="1" x14ac:dyDescent="0.25">
      <c r="A5" s="243"/>
      <c r="B5" s="248"/>
      <c r="C5" s="167" t="s">
        <v>17</v>
      </c>
      <c r="D5" s="8" t="s">
        <v>18</v>
      </c>
      <c r="E5" s="148">
        <v>7</v>
      </c>
      <c r="F5" s="329"/>
      <c r="G5" s="216" t="s">
        <v>415</v>
      </c>
      <c r="H5" s="307"/>
      <c r="I5" s="307"/>
      <c r="J5" s="325"/>
      <c r="K5" s="16"/>
      <c r="L5" s="17"/>
      <c r="M5" s="17"/>
      <c r="N5" s="17"/>
      <c r="O5" s="2"/>
      <c r="P5" s="2"/>
    </row>
    <row r="6" spans="1:16" ht="124.5" x14ac:dyDescent="0.25">
      <c r="A6" s="242" t="s">
        <v>350</v>
      </c>
      <c r="B6" s="243" t="s">
        <v>11</v>
      </c>
      <c r="C6" s="167" t="s">
        <v>12</v>
      </c>
      <c r="D6" s="18" t="s">
        <v>21</v>
      </c>
      <c r="E6" s="148">
        <v>7</v>
      </c>
      <c r="F6" s="329">
        <f>+E6/E7</f>
        <v>1</v>
      </c>
      <c r="G6" s="226" t="s">
        <v>416</v>
      </c>
      <c r="H6" s="402" t="s">
        <v>417</v>
      </c>
      <c r="I6" s="401" t="s">
        <v>418</v>
      </c>
      <c r="J6" s="325"/>
      <c r="K6" s="17"/>
      <c r="L6" s="19"/>
      <c r="M6" s="17"/>
      <c r="N6" s="17"/>
      <c r="O6" s="2"/>
      <c r="P6" s="2"/>
    </row>
    <row r="7" spans="1:16" ht="124.5" x14ac:dyDescent="0.25">
      <c r="A7" s="243"/>
      <c r="B7" s="248"/>
      <c r="C7" s="167" t="s">
        <v>17</v>
      </c>
      <c r="D7" s="18" t="s">
        <v>25</v>
      </c>
      <c r="E7" s="160">
        <v>7</v>
      </c>
      <c r="F7" s="329"/>
      <c r="G7" s="227" t="s">
        <v>419</v>
      </c>
      <c r="H7" s="307"/>
      <c r="I7" s="307"/>
      <c r="J7" s="325"/>
      <c r="K7" s="16"/>
      <c r="L7" s="17"/>
      <c r="M7" s="17"/>
      <c r="N7" s="17"/>
      <c r="O7" s="2"/>
      <c r="P7" s="2"/>
    </row>
    <row r="8" spans="1:16" ht="89.25" x14ac:dyDescent="0.25">
      <c r="A8" s="370" t="s">
        <v>355</v>
      </c>
      <c r="B8" s="243" t="s">
        <v>74</v>
      </c>
      <c r="C8" s="167" t="s">
        <v>12</v>
      </c>
      <c r="D8" s="18" t="s">
        <v>329</v>
      </c>
      <c r="E8" s="15"/>
      <c r="F8" s="372" t="e">
        <f>+E8/E9</f>
        <v>#DIV/0!</v>
      </c>
      <c r="G8" s="196"/>
      <c r="H8" s="403"/>
      <c r="I8" s="403"/>
      <c r="J8" s="184"/>
      <c r="K8" s="16"/>
      <c r="L8" s="17"/>
      <c r="M8" s="17"/>
      <c r="N8" s="17"/>
      <c r="O8" s="2"/>
      <c r="P8" s="2"/>
    </row>
    <row r="9" spans="1:16" ht="97.5" customHeight="1" x14ac:dyDescent="0.25">
      <c r="A9" s="371"/>
      <c r="B9" s="243"/>
      <c r="C9" s="167" t="s">
        <v>17</v>
      </c>
      <c r="D9" s="183" t="s">
        <v>331</v>
      </c>
      <c r="E9" s="15"/>
      <c r="F9" s="266"/>
      <c r="G9" s="210"/>
      <c r="H9" s="404"/>
      <c r="I9" s="404"/>
      <c r="J9" s="184"/>
      <c r="K9" s="16"/>
      <c r="L9" s="17"/>
      <c r="M9" s="17"/>
      <c r="N9" s="17"/>
      <c r="O9" s="2"/>
      <c r="P9" s="2"/>
    </row>
    <row r="10" spans="1:16" ht="51" x14ac:dyDescent="0.25">
      <c r="A10" s="331" t="s">
        <v>356</v>
      </c>
      <c r="B10" s="243" t="s">
        <v>74</v>
      </c>
      <c r="C10" s="167" t="s">
        <v>12</v>
      </c>
      <c r="D10" s="18" t="s">
        <v>307</v>
      </c>
      <c r="E10" s="15">
        <v>419</v>
      </c>
      <c r="F10" s="372">
        <f>+E10/E11</f>
        <v>0.80576923076923079</v>
      </c>
      <c r="G10" s="223" t="s">
        <v>420</v>
      </c>
      <c r="H10" s="320" t="s">
        <v>421</v>
      </c>
      <c r="I10" s="262" t="s">
        <v>382</v>
      </c>
      <c r="J10" s="405" t="s">
        <v>422</v>
      </c>
      <c r="K10" s="17"/>
      <c r="L10" s="17"/>
      <c r="M10" s="17"/>
      <c r="N10" s="17"/>
      <c r="O10" s="17"/>
      <c r="P10" s="17"/>
    </row>
    <row r="11" spans="1:16" ht="51" x14ac:dyDescent="0.25">
      <c r="A11" s="243"/>
      <c r="B11" s="243"/>
      <c r="C11" s="167" t="s">
        <v>17</v>
      </c>
      <c r="D11" s="18" t="s">
        <v>311</v>
      </c>
      <c r="E11" s="32">
        <v>520</v>
      </c>
      <c r="F11" s="254"/>
      <c r="G11" s="224" t="s">
        <v>423</v>
      </c>
      <c r="H11" s="321"/>
      <c r="I11" s="408"/>
      <c r="J11" s="406"/>
      <c r="K11" s="17"/>
      <c r="L11" s="17"/>
      <c r="M11" s="17"/>
      <c r="N11" s="17"/>
      <c r="O11" s="17"/>
      <c r="P11" s="17"/>
    </row>
    <row r="12" spans="1:16" ht="51" x14ac:dyDescent="0.25">
      <c r="A12" s="331" t="s">
        <v>361</v>
      </c>
      <c r="B12" s="243" t="s">
        <v>74</v>
      </c>
      <c r="C12" s="167" t="s">
        <v>12</v>
      </c>
      <c r="D12" s="18" t="s">
        <v>314</v>
      </c>
      <c r="E12" s="229">
        <v>3</v>
      </c>
      <c r="F12" s="407">
        <f>+E12/E13</f>
        <v>1</v>
      </c>
      <c r="G12" s="225" t="s">
        <v>424</v>
      </c>
      <c r="H12" s="320" t="s">
        <v>425</v>
      </c>
      <c r="I12" s="262" t="s">
        <v>426</v>
      </c>
      <c r="J12" s="409"/>
      <c r="K12" s="17"/>
      <c r="L12" s="17"/>
      <c r="M12" s="17"/>
      <c r="N12" s="17"/>
      <c r="O12" s="17"/>
      <c r="P12" s="17"/>
    </row>
    <row r="13" spans="1:16" ht="63.75" x14ac:dyDescent="0.25">
      <c r="A13" s="243"/>
      <c r="B13" s="243"/>
      <c r="C13" s="167" t="s">
        <v>17</v>
      </c>
      <c r="D13" s="183" t="s">
        <v>318</v>
      </c>
      <c r="E13" s="228">
        <v>3</v>
      </c>
      <c r="F13" s="407"/>
      <c r="G13" s="225" t="s">
        <v>427</v>
      </c>
      <c r="H13" s="321"/>
      <c r="I13" s="408"/>
      <c r="J13" s="409"/>
      <c r="K13" s="17"/>
      <c r="L13" s="17"/>
      <c r="M13" s="17"/>
      <c r="N13" s="17"/>
      <c r="O13" s="17"/>
      <c r="P13" s="17"/>
    </row>
    <row r="14" spans="1:16" ht="38.25" x14ac:dyDescent="0.25">
      <c r="A14" s="331" t="s">
        <v>428</v>
      </c>
      <c r="B14" s="243" t="s">
        <v>192</v>
      </c>
      <c r="C14" s="168" t="s">
        <v>12</v>
      </c>
      <c r="D14" s="18" t="s">
        <v>42</v>
      </c>
      <c r="E14" s="15"/>
      <c r="F14" s="397" t="e">
        <f t="shared" ref="F14:F24" si="0">+E14/E15</f>
        <v>#DIV/0!</v>
      </c>
      <c r="G14" s="28"/>
      <c r="H14" s="264"/>
      <c r="I14" s="264"/>
      <c r="J14" s="326"/>
      <c r="K14" s="17"/>
      <c r="L14" s="17"/>
      <c r="M14" s="17"/>
      <c r="N14" s="17"/>
      <c r="O14" s="2"/>
      <c r="P14" s="2"/>
    </row>
    <row r="15" spans="1:16" ht="49.5" customHeight="1" x14ac:dyDescent="0.25">
      <c r="A15" s="243"/>
      <c r="B15" s="243"/>
      <c r="C15" s="167" t="s">
        <v>17</v>
      </c>
      <c r="D15" s="18" t="s">
        <v>46</v>
      </c>
      <c r="E15" s="15"/>
      <c r="F15" s="266"/>
      <c r="G15" s="155"/>
      <c r="H15" s="264"/>
      <c r="I15" s="265"/>
      <c r="J15" s="326"/>
      <c r="K15" s="2"/>
      <c r="L15" s="2"/>
      <c r="M15" s="2"/>
      <c r="N15" s="2"/>
      <c r="O15" s="2"/>
      <c r="P15" s="2"/>
    </row>
    <row r="16" spans="1:16" ht="63.75" x14ac:dyDescent="0.25">
      <c r="A16" s="242" t="s">
        <v>367</v>
      </c>
      <c r="B16" s="243" t="s">
        <v>163</v>
      </c>
      <c r="C16" s="168" t="s">
        <v>12</v>
      </c>
      <c r="D16" s="18" t="s">
        <v>49</v>
      </c>
      <c r="E16" s="15"/>
      <c r="F16" s="266" t="e">
        <f t="shared" si="0"/>
        <v>#DIV/0!</v>
      </c>
      <c r="G16" s="10"/>
      <c r="H16" s="276"/>
      <c r="I16" s="10"/>
      <c r="J16" s="325"/>
      <c r="K16" s="17"/>
      <c r="L16" s="17"/>
      <c r="M16" s="17"/>
      <c r="N16" s="17"/>
      <c r="O16" s="2"/>
      <c r="P16" s="2"/>
    </row>
    <row r="17" spans="1:16" ht="63.75" x14ac:dyDescent="0.25">
      <c r="A17" s="243"/>
      <c r="B17" s="243"/>
      <c r="C17" s="167" t="s">
        <v>17</v>
      </c>
      <c r="D17" s="18" t="s">
        <v>29</v>
      </c>
      <c r="E17" s="15"/>
      <c r="F17" s="266"/>
      <c r="G17" s="10"/>
      <c r="H17" s="276"/>
      <c r="I17" s="156"/>
      <c r="J17" s="325"/>
      <c r="K17" s="17"/>
      <c r="L17" s="17"/>
      <c r="M17" s="17"/>
      <c r="N17" s="17"/>
      <c r="O17" s="2"/>
      <c r="P17" s="2"/>
    </row>
    <row r="18" spans="1:16" ht="67.5" customHeight="1" x14ac:dyDescent="0.25">
      <c r="A18" s="242" t="s">
        <v>368</v>
      </c>
      <c r="B18" s="243" t="s">
        <v>163</v>
      </c>
      <c r="C18" s="168" t="s">
        <v>12</v>
      </c>
      <c r="D18" s="18" t="s">
        <v>54</v>
      </c>
      <c r="E18" s="15"/>
      <c r="F18" s="266" t="e">
        <f t="shared" si="0"/>
        <v>#DIV/0!</v>
      </c>
      <c r="G18" s="10"/>
      <c r="H18" s="276"/>
      <c r="I18" s="157"/>
      <c r="J18" s="325"/>
      <c r="K18" s="17"/>
      <c r="L18" s="17"/>
      <c r="M18" s="17"/>
      <c r="N18" s="17"/>
      <c r="O18" s="2"/>
      <c r="P18" s="2"/>
    </row>
    <row r="19" spans="1:16" ht="90.75" customHeight="1" x14ac:dyDescent="0.25">
      <c r="A19" s="243"/>
      <c r="B19" s="243"/>
      <c r="C19" s="167" t="s">
        <v>17</v>
      </c>
      <c r="D19" s="18" t="s">
        <v>57</v>
      </c>
      <c r="E19" s="15"/>
      <c r="F19" s="266"/>
      <c r="G19" s="10"/>
      <c r="H19" s="276"/>
      <c r="I19" s="157"/>
      <c r="J19" s="325"/>
      <c r="K19" s="17"/>
      <c r="L19" s="17"/>
      <c r="M19" s="17"/>
      <c r="N19" s="17"/>
      <c r="O19" s="2"/>
      <c r="P19" s="2"/>
    </row>
    <row r="20" spans="1:16" ht="86.25" customHeight="1" x14ac:dyDescent="0.25">
      <c r="A20" s="242" t="s">
        <v>369</v>
      </c>
      <c r="B20" s="243" t="s">
        <v>74</v>
      </c>
      <c r="C20" s="167" t="s">
        <v>12</v>
      </c>
      <c r="D20" s="18" t="s">
        <v>341</v>
      </c>
      <c r="E20" s="15">
        <v>52412</v>
      </c>
      <c r="F20" s="266">
        <f t="shared" si="0"/>
        <v>1</v>
      </c>
      <c r="G20" s="73" t="s">
        <v>429</v>
      </c>
      <c r="H20" s="262" t="s">
        <v>430</v>
      </c>
      <c r="I20" s="262" t="s">
        <v>431</v>
      </c>
      <c r="J20" s="184"/>
      <c r="K20" s="17"/>
      <c r="L20" s="17"/>
      <c r="M20" s="17"/>
      <c r="N20" s="17"/>
      <c r="O20" s="2"/>
      <c r="P20" s="2"/>
    </row>
    <row r="21" spans="1:16" ht="91.5" customHeight="1" x14ac:dyDescent="0.25">
      <c r="A21" s="381"/>
      <c r="B21" s="243"/>
      <c r="C21" s="167" t="s">
        <v>17</v>
      </c>
      <c r="D21" s="18" t="s">
        <v>343</v>
      </c>
      <c r="E21" s="32">
        <v>52412</v>
      </c>
      <c r="F21" s="266"/>
      <c r="G21" s="102" t="s">
        <v>432</v>
      </c>
      <c r="H21" s="263"/>
      <c r="I21" s="263"/>
      <c r="J21" s="184"/>
      <c r="K21" s="17"/>
      <c r="L21" s="17"/>
      <c r="M21" s="17"/>
      <c r="N21" s="17"/>
      <c r="O21" s="2"/>
      <c r="P21" s="2"/>
    </row>
    <row r="22" spans="1:16" ht="84" customHeight="1" x14ac:dyDescent="0.25">
      <c r="A22" s="332" t="s">
        <v>370</v>
      </c>
      <c r="B22" s="334" t="s">
        <v>192</v>
      </c>
      <c r="C22" s="168" t="s">
        <v>12</v>
      </c>
      <c r="D22" s="18" t="s">
        <v>264</v>
      </c>
      <c r="E22" s="15"/>
      <c r="F22" s="266" t="e">
        <f t="shared" si="0"/>
        <v>#DIV/0!</v>
      </c>
      <c r="G22" s="158"/>
      <c r="H22" s="159"/>
      <c r="I22" s="159"/>
      <c r="J22" s="159"/>
      <c r="K22" s="17"/>
      <c r="L22" s="17"/>
      <c r="M22" s="17"/>
      <c r="N22" s="2"/>
      <c r="O22" s="2"/>
      <c r="P22" s="2"/>
    </row>
    <row r="23" spans="1:16" ht="86.25" customHeight="1" x14ac:dyDescent="0.25">
      <c r="A23" s="333"/>
      <c r="B23" s="333"/>
      <c r="C23" s="168" t="s">
        <v>17</v>
      </c>
      <c r="D23" s="18" t="s">
        <v>265</v>
      </c>
      <c r="E23" s="15"/>
      <c r="F23" s="266"/>
      <c r="G23" s="158"/>
      <c r="H23" s="159"/>
      <c r="I23" s="159"/>
      <c r="J23" s="159"/>
      <c r="K23" s="17"/>
      <c r="L23" s="17"/>
      <c r="M23" s="17"/>
      <c r="N23" s="2"/>
      <c r="O23" s="2"/>
      <c r="P23" s="2"/>
    </row>
    <row r="24" spans="1:16" ht="122.25" customHeight="1" x14ac:dyDescent="0.25">
      <c r="A24" s="332" t="s">
        <v>371</v>
      </c>
      <c r="B24" s="334" t="s">
        <v>192</v>
      </c>
      <c r="C24" s="168" t="s">
        <v>12</v>
      </c>
      <c r="D24" s="18" t="s">
        <v>267</v>
      </c>
      <c r="E24" s="15"/>
      <c r="F24" s="266" t="e">
        <f t="shared" si="0"/>
        <v>#DIV/0!</v>
      </c>
      <c r="G24" s="158"/>
      <c r="H24" s="159"/>
      <c r="I24" s="159"/>
      <c r="J24" s="159"/>
      <c r="K24" s="17"/>
      <c r="L24" s="17"/>
      <c r="M24" s="17"/>
      <c r="N24" s="2"/>
      <c r="O24" s="2"/>
      <c r="P24" s="2"/>
    </row>
    <row r="25" spans="1:16" ht="123.75" customHeight="1" x14ac:dyDescent="0.25">
      <c r="A25" s="335"/>
      <c r="B25" s="335"/>
      <c r="C25" s="168" t="s">
        <v>17</v>
      </c>
      <c r="D25" s="183" t="s">
        <v>268</v>
      </c>
      <c r="E25" s="15"/>
      <c r="F25" s="266"/>
      <c r="G25" s="158"/>
      <c r="H25" s="159"/>
      <c r="I25" s="159"/>
      <c r="J25" s="159"/>
      <c r="K25" s="17"/>
      <c r="L25" s="17"/>
      <c r="M25" s="17"/>
      <c r="N25" s="2"/>
      <c r="O25" s="2"/>
      <c r="P25" s="2"/>
    </row>
    <row r="26" spans="1:16" x14ac:dyDescent="0.25">
      <c r="A26" s="2"/>
      <c r="B26" s="2"/>
      <c r="C26" s="165"/>
      <c r="D26" s="2"/>
      <c r="E26" s="3"/>
      <c r="F26" s="3"/>
      <c r="G26" s="37"/>
      <c r="H26" s="2"/>
      <c r="I26" s="2"/>
      <c r="J26" s="2"/>
      <c r="K26" s="2"/>
      <c r="L26" s="2"/>
      <c r="M26" s="2"/>
      <c r="N26" s="2"/>
      <c r="O26" s="2"/>
      <c r="P26" s="2"/>
    </row>
    <row r="27" spans="1:16" x14ac:dyDescent="0.25">
      <c r="A27" s="2"/>
      <c r="B27" s="2"/>
      <c r="C27" s="165"/>
      <c r="D27" s="2"/>
      <c r="E27" s="3"/>
      <c r="F27" s="150"/>
      <c r="G27" s="37"/>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row r="42" spans="1:16" x14ac:dyDescent="0.25">
      <c r="A42" s="2"/>
      <c r="B42" s="2"/>
      <c r="C42" s="165"/>
      <c r="D42" s="2"/>
      <c r="E42" s="3"/>
      <c r="F42" s="150"/>
      <c r="G42" s="37"/>
      <c r="H42" s="2"/>
      <c r="I42" s="2"/>
      <c r="J42" s="2"/>
      <c r="K42" s="2"/>
      <c r="L42" s="2"/>
      <c r="M42" s="2"/>
      <c r="N42" s="2"/>
      <c r="O42" s="2"/>
      <c r="P42" s="2"/>
    </row>
    <row r="43" spans="1:16" x14ac:dyDescent="0.25">
      <c r="A43" s="2"/>
      <c r="B43" s="2"/>
      <c r="C43" s="165"/>
      <c r="D43" s="2"/>
      <c r="E43" s="3"/>
      <c r="F43" s="150"/>
      <c r="G43" s="37"/>
      <c r="H43" s="2"/>
      <c r="I43" s="2"/>
      <c r="J43" s="2"/>
      <c r="K43" s="2"/>
      <c r="L43" s="2"/>
      <c r="M43" s="2"/>
      <c r="N43" s="2"/>
      <c r="O43" s="2"/>
      <c r="P43" s="2"/>
    </row>
    <row r="44" spans="1:16" x14ac:dyDescent="0.25">
      <c r="A44" s="2"/>
      <c r="B44" s="2"/>
      <c r="C44" s="165"/>
      <c r="D44" s="2"/>
      <c r="E44" s="3"/>
      <c r="F44" s="150"/>
      <c r="G44" s="37"/>
      <c r="H44" s="2"/>
      <c r="I44" s="2"/>
      <c r="J44" s="2"/>
      <c r="K44" s="2"/>
      <c r="L44" s="2"/>
      <c r="M44" s="2"/>
      <c r="N44" s="2"/>
      <c r="O44" s="2"/>
      <c r="P44" s="2"/>
    </row>
    <row r="45" spans="1:16" x14ac:dyDescent="0.25">
      <c r="A45" s="2"/>
      <c r="B45" s="2"/>
      <c r="C45" s="165"/>
      <c r="D45" s="2"/>
      <c r="E45" s="3"/>
      <c r="F45" s="150"/>
      <c r="G45" s="37"/>
      <c r="H45" s="2"/>
      <c r="I45" s="2"/>
      <c r="J45" s="2"/>
      <c r="K45" s="2"/>
      <c r="L45" s="2"/>
      <c r="M45" s="2"/>
      <c r="N45" s="2"/>
      <c r="O45" s="2"/>
      <c r="P45" s="2"/>
    </row>
  </sheetData>
  <autoFilter ref="A3:J25" xr:uid="{1C9BB9A5-4507-4980-9BBE-0C579DC17EE3}">
    <filterColumn colId="2" showButton="0"/>
  </autoFilter>
  <mergeCells count="57">
    <mergeCell ref="A24:A25"/>
    <mergeCell ref="B24:B25"/>
    <mergeCell ref="F24:F25"/>
    <mergeCell ref="A20:A21"/>
    <mergeCell ref="B20:B21"/>
    <mergeCell ref="F20:F21"/>
    <mergeCell ref="H20:H21"/>
    <mergeCell ref="I20:I21"/>
    <mergeCell ref="A22:A23"/>
    <mergeCell ref="B22:B23"/>
    <mergeCell ref="F22:F23"/>
    <mergeCell ref="J18:J19"/>
    <mergeCell ref="A16:A17"/>
    <mergeCell ref="B16:B17"/>
    <mergeCell ref="F16:F17"/>
    <mergeCell ref="H16:H17"/>
    <mergeCell ref="J16:J17"/>
    <mergeCell ref="H14:H15"/>
    <mergeCell ref="I14:I15"/>
    <mergeCell ref="A18:A19"/>
    <mergeCell ref="B18:B19"/>
    <mergeCell ref="F18:F19"/>
    <mergeCell ref="H18:H19"/>
    <mergeCell ref="J14:J15"/>
    <mergeCell ref="J10:J11"/>
    <mergeCell ref="A12:A13"/>
    <mergeCell ref="B12:B13"/>
    <mergeCell ref="F12:F13"/>
    <mergeCell ref="H12:H13"/>
    <mergeCell ref="I12:I13"/>
    <mergeCell ref="J12:J13"/>
    <mergeCell ref="A10:A11"/>
    <mergeCell ref="B10:B11"/>
    <mergeCell ref="F10:F11"/>
    <mergeCell ref="H10:H11"/>
    <mergeCell ref="I10:I11"/>
    <mergeCell ref="A14:A15"/>
    <mergeCell ref="B14:B15"/>
    <mergeCell ref="F14:F15"/>
    <mergeCell ref="A8:A9"/>
    <mergeCell ref="B8:B9"/>
    <mergeCell ref="F8:F9"/>
    <mergeCell ref="H8:H9"/>
    <mergeCell ref="I8:I9"/>
    <mergeCell ref="J4:J5"/>
    <mergeCell ref="A6:A7"/>
    <mergeCell ref="B6:B7"/>
    <mergeCell ref="F6:F7"/>
    <mergeCell ref="H6:H7"/>
    <mergeCell ref="I6:I7"/>
    <mergeCell ref="J6:J7"/>
    <mergeCell ref="I4:I5"/>
    <mergeCell ref="C3:D3"/>
    <mergeCell ref="A4:A5"/>
    <mergeCell ref="B4:B5"/>
    <mergeCell ref="F4:F5"/>
    <mergeCell ref="H4:H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6D1F3-4807-462E-93BF-FA49BB707B64}">
  <dimension ref="A1:P45"/>
  <sheetViews>
    <sheetView tabSelected="1" workbookViewId="0">
      <selection activeCell="I4" sqref="I4:I5"/>
    </sheetView>
  </sheetViews>
  <sheetFormatPr baseColWidth="10" defaultColWidth="9" defaultRowHeight="15.75" x14ac:dyDescent="0.25"/>
  <cols>
    <col min="1" max="1" width="33.875" customWidth="1"/>
    <col min="2" max="2" width="25.875" customWidth="1"/>
    <col min="3" max="3" width="16" customWidth="1"/>
    <col min="4" max="4" width="30.125" customWidth="1"/>
    <col min="5" max="5" width="19.625" customWidth="1"/>
    <col min="6" max="6" width="22.375" customWidth="1"/>
    <col min="7" max="7" width="32.875" customWidth="1"/>
    <col min="8" max="8" width="17.875" customWidth="1"/>
    <col min="9" max="9" width="18.375" customWidth="1"/>
    <col min="10" max="10" width="24.625" customWidth="1"/>
  </cols>
  <sheetData>
    <row r="1" spans="1:16" x14ac:dyDescent="0.25">
      <c r="A1" s="1" t="s">
        <v>0</v>
      </c>
      <c r="B1" s="2"/>
      <c r="C1" s="165"/>
      <c r="D1" s="2"/>
      <c r="E1" s="3"/>
      <c r="F1" s="150"/>
      <c r="G1" s="3"/>
      <c r="H1" s="2"/>
      <c r="I1" s="2"/>
      <c r="J1" s="2"/>
      <c r="K1" s="2"/>
      <c r="L1" s="2"/>
      <c r="M1" s="2"/>
      <c r="N1" s="2"/>
      <c r="O1" s="2"/>
      <c r="P1" s="2"/>
    </row>
    <row r="2" spans="1:16" x14ac:dyDescent="0.25">
      <c r="A2" s="2"/>
      <c r="B2" s="2"/>
      <c r="C2" s="165"/>
      <c r="D2" s="2"/>
      <c r="E2" s="3"/>
      <c r="F2" s="150"/>
      <c r="G2" s="3"/>
      <c r="H2" s="2"/>
      <c r="I2" s="2"/>
      <c r="J2" s="2"/>
      <c r="K2" s="2"/>
      <c r="L2" s="2"/>
      <c r="M2" s="2"/>
      <c r="N2" s="2"/>
      <c r="O2" s="2"/>
      <c r="P2" s="2"/>
    </row>
    <row r="3" spans="1:16" ht="51" x14ac:dyDescent="0.25">
      <c r="A3" s="4" t="s">
        <v>1</v>
      </c>
      <c r="B3" s="4" t="s">
        <v>2</v>
      </c>
      <c r="C3" s="250" t="s">
        <v>3</v>
      </c>
      <c r="D3" s="250"/>
      <c r="E3" s="4" t="s">
        <v>4</v>
      </c>
      <c r="F3" s="151" t="s">
        <v>5</v>
      </c>
      <c r="G3" s="5" t="s">
        <v>6</v>
      </c>
      <c r="H3" s="5" t="s">
        <v>7</v>
      </c>
      <c r="I3" s="5" t="s">
        <v>8</v>
      </c>
      <c r="J3" s="4" t="s">
        <v>9</v>
      </c>
      <c r="K3" s="6"/>
      <c r="L3" s="6"/>
      <c r="M3" s="6"/>
      <c r="N3" s="6"/>
      <c r="O3" s="6"/>
      <c r="P3" s="6"/>
    </row>
    <row r="4" spans="1:16" ht="123.75" x14ac:dyDescent="0.25">
      <c r="A4" s="242" t="s">
        <v>345</v>
      </c>
      <c r="B4" s="243" t="s">
        <v>11</v>
      </c>
      <c r="C4" s="166" t="s">
        <v>12</v>
      </c>
      <c r="D4" s="8" t="s">
        <v>13</v>
      </c>
      <c r="E4" s="149">
        <v>3</v>
      </c>
      <c r="F4" s="329">
        <f>+E4/E5</f>
        <v>1</v>
      </c>
      <c r="G4" s="216" t="s">
        <v>437</v>
      </c>
      <c r="H4" s="410" t="s">
        <v>439</v>
      </c>
      <c r="I4" s="306" t="s">
        <v>440</v>
      </c>
      <c r="J4" s="325"/>
      <c r="K4" s="11"/>
      <c r="L4" s="12"/>
      <c r="M4" s="11"/>
      <c r="N4" s="11"/>
      <c r="O4" s="13"/>
      <c r="P4" s="13"/>
    </row>
    <row r="5" spans="1:16" ht="123.75" x14ac:dyDescent="0.25">
      <c r="A5" s="243"/>
      <c r="B5" s="248"/>
      <c r="C5" s="167" t="s">
        <v>17</v>
      </c>
      <c r="D5" s="8" t="s">
        <v>18</v>
      </c>
      <c r="E5" s="148">
        <v>3</v>
      </c>
      <c r="F5" s="329"/>
      <c r="G5" s="216" t="s">
        <v>438</v>
      </c>
      <c r="H5" s="411"/>
      <c r="I5" s="307"/>
      <c r="J5" s="325"/>
      <c r="K5" s="16"/>
      <c r="L5" s="17"/>
      <c r="M5" s="17"/>
      <c r="N5" s="17"/>
      <c r="O5" s="2"/>
      <c r="P5" s="2"/>
    </row>
    <row r="6" spans="1:16" ht="135.75" x14ac:dyDescent="0.25">
      <c r="A6" s="242" t="s">
        <v>350</v>
      </c>
      <c r="B6" s="243" t="s">
        <v>11</v>
      </c>
      <c r="C6" s="167" t="s">
        <v>12</v>
      </c>
      <c r="D6" s="18" t="s">
        <v>21</v>
      </c>
      <c r="E6" s="148">
        <v>8</v>
      </c>
      <c r="F6" s="329">
        <f>+E6/E7</f>
        <v>1</v>
      </c>
      <c r="G6" s="226" t="s">
        <v>433</v>
      </c>
      <c r="H6" s="399" t="s">
        <v>435</v>
      </c>
      <c r="I6" s="401" t="s">
        <v>436</v>
      </c>
      <c r="J6" s="325"/>
      <c r="K6" s="17"/>
      <c r="L6" s="19"/>
      <c r="M6" s="17"/>
      <c r="N6" s="17"/>
      <c r="O6" s="2"/>
      <c r="P6" s="2"/>
    </row>
    <row r="7" spans="1:16" ht="135.75" x14ac:dyDescent="0.25">
      <c r="A7" s="243"/>
      <c r="B7" s="248"/>
      <c r="C7" s="167" t="s">
        <v>17</v>
      </c>
      <c r="D7" s="18" t="s">
        <v>25</v>
      </c>
      <c r="E7" s="160">
        <v>8</v>
      </c>
      <c r="F7" s="329"/>
      <c r="G7" s="227" t="s">
        <v>434</v>
      </c>
      <c r="H7" s="400"/>
      <c r="I7" s="307"/>
      <c r="J7" s="325"/>
      <c r="K7" s="16"/>
      <c r="L7" s="17"/>
      <c r="M7" s="17"/>
      <c r="N7" s="17"/>
      <c r="O7" s="2"/>
      <c r="P7" s="2"/>
    </row>
    <row r="8" spans="1:16" ht="89.25" x14ac:dyDescent="0.25">
      <c r="A8" s="370" t="s">
        <v>355</v>
      </c>
      <c r="B8" s="243" t="s">
        <v>74</v>
      </c>
      <c r="C8" s="167" t="s">
        <v>12</v>
      </c>
      <c r="D8" s="18" t="s">
        <v>329</v>
      </c>
      <c r="E8" s="15"/>
      <c r="F8" s="372" t="e">
        <f>+E8/E9</f>
        <v>#DIV/0!</v>
      </c>
      <c r="G8" s="196"/>
      <c r="H8" s="403"/>
      <c r="I8" s="403"/>
      <c r="J8" s="184"/>
      <c r="K8" s="16"/>
      <c r="L8" s="17"/>
      <c r="M8" s="17"/>
      <c r="N8" s="17"/>
      <c r="O8" s="2"/>
      <c r="P8" s="2"/>
    </row>
    <row r="9" spans="1:16" ht="76.5" x14ac:dyDescent="0.25">
      <c r="A9" s="371"/>
      <c r="B9" s="243"/>
      <c r="C9" s="167" t="s">
        <v>17</v>
      </c>
      <c r="D9" s="183" t="s">
        <v>331</v>
      </c>
      <c r="E9" s="15"/>
      <c r="F9" s="266"/>
      <c r="G9" s="210"/>
      <c r="H9" s="404"/>
      <c r="I9" s="404"/>
      <c r="J9" s="184"/>
      <c r="K9" s="16"/>
      <c r="L9" s="17"/>
      <c r="M9" s="17"/>
      <c r="N9" s="17"/>
      <c r="O9" s="2"/>
      <c r="P9" s="2"/>
    </row>
    <row r="10" spans="1:16" ht="38.25" x14ac:dyDescent="0.25">
      <c r="A10" s="331" t="s">
        <v>356</v>
      </c>
      <c r="B10" s="243" t="s">
        <v>74</v>
      </c>
      <c r="C10" s="167" t="s">
        <v>12</v>
      </c>
      <c r="D10" s="18" t="s">
        <v>307</v>
      </c>
      <c r="E10" s="15"/>
      <c r="F10" s="372" t="e">
        <f>+E10/E11</f>
        <v>#DIV/0!</v>
      </c>
      <c r="G10" s="223"/>
      <c r="H10" s="320"/>
      <c r="I10" s="262"/>
      <c r="J10" s="405"/>
      <c r="K10" s="17"/>
      <c r="L10" s="17"/>
      <c r="M10" s="17"/>
      <c r="N10" s="17"/>
      <c r="O10" s="17"/>
      <c r="P10" s="17"/>
    </row>
    <row r="11" spans="1:16" ht="38.25" x14ac:dyDescent="0.25">
      <c r="A11" s="243"/>
      <c r="B11" s="243"/>
      <c r="C11" s="167" t="s">
        <v>17</v>
      </c>
      <c r="D11" s="18" t="s">
        <v>311</v>
      </c>
      <c r="E11" s="32"/>
      <c r="F11" s="254"/>
      <c r="G11" s="224"/>
      <c r="H11" s="321"/>
      <c r="I11" s="408"/>
      <c r="J11" s="406"/>
      <c r="K11" s="17"/>
      <c r="L11" s="17"/>
      <c r="M11" s="17"/>
      <c r="N11" s="17"/>
      <c r="O11" s="17"/>
      <c r="P11" s="17"/>
    </row>
    <row r="12" spans="1:16" ht="51" x14ac:dyDescent="0.25">
      <c r="A12" s="331" t="s">
        <v>361</v>
      </c>
      <c r="B12" s="243" t="s">
        <v>74</v>
      </c>
      <c r="C12" s="167" t="s">
        <v>12</v>
      </c>
      <c r="D12" s="18" t="s">
        <v>314</v>
      </c>
      <c r="E12" s="229"/>
      <c r="F12" s="407" t="e">
        <f>+E12/E13</f>
        <v>#DIV/0!</v>
      </c>
      <c r="G12" s="225"/>
      <c r="H12" s="320"/>
      <c r="I12" s="262"/>
      <c r="J12" s="409"/>
      <c r="K12" s="17"/>
      <c r="L12" s="17"/>
      <c r="M12" s="17"/>
      <c r="N12" s="17"/>
      <c r="O12" s="17"/>
      <c r="P12" s="17"/>
    </row>
    <row r="13" spans="1:16" ht="51" x14ac:dyDescent="0.25">
      <c r="A13" s="243"/>
      <c r="B13" s="243"/>
      <c r="C13" s="167" t="s">
        <v>17</v>
      </c>
      <c r="D13" s="183" t="s">
        <v>318</v>
      </c>
      <c r="E13" s="228"/>
      <c r="F13" s="407"/>
      <c r="G13" s="225"/>
      <c r="H13" s="321"/>
      <c r="I13" s="408"/>
      <c r="J13" s="409"/>
      <c r="K13" s="17"/>
      <c r="L13" s="17"/>
      <c r="M13" s="17"/>
      <c r="N13" s="17"/>
      <c r="O13" s="17"/>
      <c r="P13" s="17"/>
    </row>
    <row r="14" spans="1:16" ht="25.5" x14ac:dyDescent="0.25">
      <c r="A14" s="331" t="s">
        <v>428</v>
      </c>
      <c r="B14" s="243" t="s">
        <v>192</v>
      </c>
      <c r="C14" s="168" t="s">
        <v>12</v>
      </c>
      <c r="D14" s="18" t="s">
        <v>42</v>
      </c>
      <c r="E14" s="15"/>
      <c r="F14" s="397" t="e">
        <f t="shared" ref="F14:F24" si="0">+E14/E15</f>
        <v>#DIV/0!</v>
      </c>
      <c r="G14" s="28"/>
      <c r="H14" s="264"/>
      <c r="I14" s="264"/>
      <c r="J14" s="326"/>
      <c r="K14" s="17"/>
      <c r="L14" s="17"/>
      <c r="M14" s="17"/>
      <c r="N14" s="17"/>
      <c r="O14" s="2"/>
      <c r="P14" s="2"/>
    </row>
    <row r="15" spans="1:16" ht="25.5" x14ac:dyDescent="0.25">
      <c r="A15" s="243"/>
      <c r="B15" s="243"/>
      <c r="C15" s="167" t="s">
        <v>17</v>
      </c>
      <c r="D15" s="18" t="s">
        <v>46</v>
      </c>
      <c r="E15" s="15"/>
      <c r="F15" s="266"/>
      <c r="G15" s="155"/>
      <c r="H15" s="264"/>
      <c r="I15" s="265"/>
      <c r="J15" s="326"/>
      <c r="K15" s="2"/>
      <c r="L15" s="2"/>
      <c r="M15" s="2"/>
      <c r="N15" s="2"/>
      <c r="O15" s="2"/>
      <c r="P15" s="2"/>
    </row>
    <row r="16" spans="1:16" ht="51" x14ac:dyDescent="0.25">
      <c r="A16" s="242" t="s">
        <v>367</v>
      </c>
      <c r="B16" s="243" t="s">
        <v>163</v>
      </c>
      <c r="C16" s="168" t="s">
        <v>12</v>
      </c>
      <c r="D16" s="18" t="s">
        <v>49</v>
      </c>
      <c r="E16" s="15"/>
      <c r="F16" s="266" t="e">
        <f t="shared" si="0"/>
        <v>#DIV/0!</v>
      </c>
      <c r="G16" s="10"/>
      <c r="H16" s="276"/>
      <c r="I16" s="10"/>
      <c r="J16" s="325"/>
      <c r="K16" s="17"/>
      <c r="L16" s="17"/>
      <c r="M16" s="17"/>
      <c r="N16" s="17"/>
      <c r="O16" s="2"/>
      <c r="P16" s="2"/>
    </row>
    <row r="17" spans="1:16" ht="51" x14ac:dyDescent="0.25">
      <c r="A17" s="243"/>
      <c r="B17" s="243"/>
      <c r="C17" s="167" t="s">
        <v>17</v>
      </c>
      <c r="D17" s="18" t="s">
        <v>29</v>
      </c>
      <c r="E17" s="15"/>
      <c r="F17" s="266"/>
      <c r="G17" s="10"/>
      <c r="H17" s="276"/>
      <c r="I17" s="156"/>
      <c r="J17" s="325"/>
      <c r="K17" s="17"/>
      <c r="L17" s="17"/>
      <c r="M17" s="17"/>
      <c r="N17" s="17"/>
      <c r="O17" s="2"/>
      <c r="P17" s="2"/>
    </row>
    <row r="18" spans="1:16" ht="38.25" x14ac:dyDescent="0.25">
      <c r="A18" s="242" t="s">
        <v>368</v>
      </c>
      <c r="B18" s="243" t="s">
        <v>163</v>
      </c>
      <c r="C18" s="168" t="s">
        <v>12</v>
      </c>
      <c r="D18" s="18" t="s">
        <v>54</v>
      </c>
      <c r="E18" s="15"/>
      <c r="F18" s="266" t="e">
        <f t="shared" si="0"/>
        <v>#DIV/0!</v>
      </c>
      <c r="G18" s="10"/>
      <c r="H18" s="276"/>
      <c r="I18" s="157"/>
      <c r="J18" s="325"/>
      <c r="K18" s="17"/>
      <c r="L18" s="17"/>
      <c r="M18" s="17"/>
      <c r="N18" s="17"/>
      <c r="O18" s="2"/>
      <c r="P18" s="2"/>
    </row>
    <row r="19" spans="1:16" ht="38.25" x14ac:dyDescent="0.25">
      <c r="A19" s="243"/>
      <c r="B19" s="243"/>
      <c r="C19" s="167" t="s">
        <v>17</v>
      </c>
      <c r="D19" s="18" t="s">
        <v>57</v>
      </c>
      <c r="E19" s="15"/>
      <c r="F19" s="266"/>
      <c r="G19" s="10"/>
      <c r="H19" s="276"/>
      <c r="I19" s="157"/>
      <c r="J19" s="325"/>
      <c r="K19" s="17"/>
      <c r="L19" s="17"/>
      <c r="M19" s="17"/>
      <c r="N19" s="17"/>
      <c r="O19" s="2"/>
      <c r="P19" s="2"/>
    </row>
    <row r="20" spans="1:16" ht="38.25" x14ac:dyDescent="0.25">
      <c r="A20" s="242" t="s">
        <v>369</v>
      </c>
      <c r="B20" s="243" t="s">
        <v>74</v>
      </c>
      <c r="C20" s="167" t="s">
        <v>12</v>
      </c>
      <c r="D20" s="18" t="s">
        <v>341</v>
      </c>
      <c r="E20" s="15"/>
      <c r="F20" s="266" t="e">
        <f t="shared" si="0"/>
        <v>#DIV/0!</v>
      </c>
      <c r="G20" s="73"/>
      <c r="H20" s="262"/>
      <c r="I20" s="262"/>
      <c r="J20" s="184"/>
      <c r="K20" s="17"/>
      <c r="L20" s="17"/>
      <c r="M20" s="17"/>
      <c r="N20" s="17"/>
      <c r="O20" s="2"/>
      <c r="P20" s="2"/>
    </row>
    <row r="21" spans="1:16" ht="51" x14ac:dyDescent="0.25">
      <c r="A21" s="381"/>
      <c r="B21" s="243"/>
      <c r="C21" s="167" t="s">
        <v>17</v>
      </c>
      <c r="D21" s="18" t="s">
        <v>343</v>
      </c>
      <c r="E21" s="32"/>
      <c r="F21" s="266"/>
      <c r="G21" s="102"/>
      <c r="H21" s="263"/>
      <c r="I21" s="263"/>
      <c r="J21" s="184"/>
      <c r="K21" s="17"/>
      <c r="L21" s="17"/>
      <c r="M21" s="17"/>
      <c r="N21" s="17"/>
      <c r="O21" s="2"/>
      <c r="P21" s="2"/>
    </row>
    <row r="22" spans="1:16" ht="25.5" x14ac:dyDescent="0.25">
      <c r="A22" s="332" t="s">
        <v>370</v>
      </c>
      <c r="B22" s="334" t="s">
        <v>192</v>
      </c>
      <c r="C22" s="168" t="s">
        <v>12</v>
      </c>
      <c r="D22" s="18" t="s">
        <v>264</v>
      </c>
      <c r="E22" s="15"/>
      <c r="F22" s="266" t="e">
        <f t="shared" si="0"/>
        <v>#DIV/0!</v>
      </c>
      <c r="G22" s="158"/>
      <c r="H22" s="159"/>
      <c r="I22" s="159"/>
      <c r="J22" s="159"/>
      <c r="K22" s="17"/>
      <c r="L22" s="17"/>
      <c r="M22" s="17"/>
      <c r="N22" s="2"/>
      <c r="O22" s="2"/>
      <c r="P22" s="2"/>
    </row>
    <row r="23" spans="1:16" ht="25.5" x14ac:dyDescent="0.25">
      <c r="A23" s="333"/>
      <c r="B23" s="333"/>
      <c r="C23" s="168" t="s">
        <v>17</v>
      </c>
      <c r="D23" s="18" t="s">
        <v>265</v>
      </c>
      <c r="E23" s="15"/>
      <c r="F23" s="266"/>
      <c r="G23" s="158"/>
      <c r="H23" s="159"/>
      <c r="I23" s="159"/>
      <c r="J23" s="159"/>
      <c r="K23" s="17"/>
      <c r="L23" s="17"/>
      <c r="M23" s="17"/>
      <c r="N23" s="2"/>
      <c r="O23" s="2"/>
      <c r="P23" s="2"/>
    </row>
    <row r="24" spans="1:16" ht="154.5" customHeight="1" x14ac:dyDescent="0.25">
      <c r="A24" s="332" t="s">
        <v>371</v>
      </c>
      <c r="B24" s="334" t="s">
        <v>192</v>
      </c>
      <c r="C24" s="168" t="s">
        <v>12</v>
      </c>
      <c r="D24" s="18" t="s">
        <v>267</v>
      </c>
      <c r="E24" s="15"/>
      <c r="F24" s="266" t="e">
        <f t="shared" si="0"/>
        <v>#DIV/0!</v>
      </c>
      <c r="G24" s="158"/>
      <c r="H24" s="159"/>
      <c r="I24" s="159"/>
      <c r="J24" s="159"/>
      <c r="K24" s="17"/>
      <c r="L24" s="17"/>
      <c r="M24" s="17"/>
      <c r="N24" s="2"/>
      <c r="O24" s="2"/>
      <c r="P24" s="2"/>
    </row>
    <row r="25" spans="1:16" ht="119.25" customHeight="1" x14ac:dyDescent="0.25">
      <c r="A25" s="335"/>
      <c r="B25" s="335"/>
      <c r="C25" s="168" t="s">
        <v>17</v>
      </c>
      <c r="D25" s="183" t="s">
        <v>268</v>
      </c>
      <c r="E25" s="15"/>
      <c r="F25" s="266"/>
      <c r="G25" s="158"/>
      <c r="H25" s="159"/>
      <c r="I25" s="159"/>
      <c r="J25" s="159"/>
      <c r="K25" s="17"/>
      <c r="L25" s="17"/>
      <c r="M25" s="17"/>
      <c r="N25" s="2"/>
      <c r="O25" s="2"/>
      <c r="P25" s="2"/>
    </row>
    <row r="26" spans="1:16" x14ac:dyDescent="0.25">
      <c r="A26" s="2"/>
      <c r="B26" s="2"/>
      <c r="C26" s="165"/>
      <c r="D26" s="2"/>
      <c r="E26" s="3"/>
      <c r="F26" s="3"/>
      <c r="G26" s="37"/>
      <c r="H26" s="2"/>
      <c r="I26" s="2"/>
      <c r="J26" s="2"/>
      <c r="K26" s="2"/>
      <c r="L26" s="2"/>
      <c r="M26" s="2"/>
      <c r="N26" s="2"/>
      <c r="O26" s="2"/>
      <c r="P26" s="2"/>
    </row>
    <row r="27" spans="1:16" x14ac:dyDescent="0.25">
      <c r="A27" s="2"/>
      <c r="B27" s="2"/>
      <c r="C27" s="165"/>
      <c r="D27" s="2"/>
      <c r="E27" s="3"/>
      <c r="F27" s="150"/>
      <c r="G27" s="37"/>
      <c r="H27" s="2"/>
      <c r="I27" s="2"/>
      <c r="J27" s="2"/>
      <c r="K27" s="2"/>
      <c r="L27" s="2"/>
      <c r="M27" s="2"/>
      <c r="N27" s="2"/>
      <c r="O27" s="2"/>
      <c r="P27" s="2"/>
    </row>
    <row r="28" spans="1:16" x14ac:dyDescent="0.25">
      <c r="A28" s="2"/>
      <c r="B28" s="2"/>
      <c r="C28" s="165"/>
      <c r="D28" s="2"/>
      <c r="E28" s="3"/>
      <c r="F28" s="150"/>
      <c r="G28" s="37"/>
      <c r="H28" s="2"/>
      <c r="I28" s="2"/>
      <c r="J28" s="2"/>
      <c r="K28" s="2"/>
      <c r="L28" s="2"/>
      <c r="M28" s="2"/>
      <c r="N28" s="2"/>
      <c r="O28" s="2"/>
      <c r="P28" s="2"/>
    </row>
    <row r="29" spans="1:16" x14ac:dyDescent="0.25">
      <c r="A29" s="2"/>
      <c r="B29" s="2"/>
      <c r="C29" s="165"/>
      <c r="D29" s="2"/>
      <c r="E29" s="3"/>
      <c r="F29" s="150"/>
      <c r="G29" s="37"/>
      <c r="H29" s="2"/>
      <c r="I29" s="2"/>
      <c r="J29" s="2"/>
      <c r="K29" s="2"/>
      <c r="L29" s="2"/>
      <c r="M29" s="2"/>
      <c r="N29" s="2"/>
      <c r="O29" s="2"/>
      <c r="P29" s="2"/>
    </row>
    <row r="30" spans="1:16" x14ac:dyDescent="0.25">
      <c r="A30" s="2"/>
      <c r="B30" s="2"/>
      <c r="C30" s="165"/>
      <c r="D30" s="2"/>
      <c r="E30" s="3"/>
      <c r="F30" s="150"/>
      <c r="G30" s="37"/>
      <c r="H30" s="2"/>
      <c r="I30" s="2"/>
      <c r="J30" s="2"/>
      <c r="K30" s="2"/>
      <c r="L30" s="2"/>
      <c r="M30" s="2"/>
      <c r="N30" s="2"/>
      <c r="O30" s="2"/>
      <c r="P30" s="2"/>
    </row>
    <row r="31" spans="1:16" x14ac:dyDescent="0.25">
      <c r="A31" s="2"/>
      <c r="B31" s="2"/>
      <c r="C31" s="165"/>
      <c r="D31" s="2"/>
      <c r="E31" s="3"/>
      <c r="F31" s="150"/>
      <c r="G31" s="3"/>
      <c r="H31" s="2"/>
      <c r="I31" s="2"/>
      <c r="J31" s="2"/>
      <c r="K31" s="2"/>
      <c r="L31" s="2"/>
      <c r="M31" s="2"/>
      <c r="N31" s="2"/>
      <c r="O31" s="2"/>
      <c r="P31" s="2"/>
    </row>
    <row r="32" spans="1:16" x14ac:dyDescent="0.25">
      <c r="A32" s="2"/>
      <c r="B32" s="2"/>
      <c r="C32" s="165"/>
      <c r="D32" s="2"/>
      <c r="E32" s="3"/>
      <c r="F32" s="150"/>
      <c r="G32" s="37"/>
      <c r="H32" s="2"/>
      <c r="I32" s="2"/>
      <c r="J32" s="2"/>
      <c r="K32" s="2"/>
      <c r="L32" s="2"/>
      <c r="M32" s="2"/>
      <c r="N32" s="2"/>
      <c r="O32" s="2"/>
      <c r="P32" s="2"/>
    </row>
    <row r="33" spans="1:16" x14ac:dyDescent="0.25">
      <c r="A33" s="2"/>
      <c r="B33" s="2"/>
      <c r="C33" s="165"/>
      <c r="D33" s="2"/>
      <c r="E33" s="3"/>
      <c r="F33" s="150"/>
      <c r="G33" s="37"/>
      <c r="H33" s="2"/>
      <c r="I33" s="2"/>
      <c r="J33" s="2"/>
      <c r="K33" s="2"/>
      <c r="L33" s="2"/>
      <c r="M33" s="2"/>
      <c r="N33" s="2"/>
      <c r="O33" s="2"/>
      <c r="P33" s="2"/>
    </row>
    <row r="34" spans="1:16" x14ac:dyDescent="0.25">
      <c r="A34" s="2"/>
      <c r="B34" s="2"/>
      <c r="C34" s="165"/>
      <c r="D34" s="2"/>
      <c r="E34" s="3"/>
      <c r="F34" s="150"/>
      <c r="G34" s="37"/>
      <c r="H34" s="2"/>
      <c r="I34" s="2"/>
      <c r="J34" s="2"/>
      <c r="K34" s="2"/>
      <c r="L34" s="2"/>
      <c r="M34" s="2"/>
      <c r="N34" s="2"/>
      <c r="O34" s="2"/>
      <c r="P34" s="2"/>
    </row>
    <row r="35" spans="1:16" x14ac:dyDescent="0.25">
      <c r="A35" s="2"/>
      <c r="B35" s="2"/>
      <c r="C35" s="165"/>
      <c r="D35" s="2"/>
      <c r="E35" s="3"/>
      <c r="F35" s="150"/>
      <c r="G35" s="37"/>
      <c r="H35" s="2"/>
      <c r="I35" s="2"/>
      <c r="J35" s="2"/>
      <c r="K35" s="2"/>
      <c r="L35" s="2"/>
      <c r="M35" s="2"/>
      <c r="N35" s="2"/>
      <c r="O35" s="2"/>
      <c r="P35" s="2"/>
    </row>
    <row r="36" spans="1:16" x14ac:dyDescent="0.25">
      <c r="A36" s="2"/>
      <c r="B36" s="2"/>
      <c r="C36" s="165"/>
      <c r="D36" s="2"/>
      <c r="E36" s="3"/>
      <c r="F36" s="150"/>
      <c r="G36" s="37"/>
      <c r="H36" s="2"/>
      <c r="I36" s="2"/>
      <c r="J36" s="2"/>
      <c r="K36" s="2"/>
      <c r="L36" s="2"/>
      <c r="M36" s="2"/>
      <c r="N36" s="2"/>
      <c r="O36" s="2"/>
      <c r="P36" s="2"/>
    </row>
    <row r="37" spans="1:16" x14ac:dyDescent="0.25">
      <c r="A37" s="2"/>
      <c r="B37" s="2"/>
      <c r="C37" s="165"/>
      <c r="D37" s="2"/>
      <c r="E37" s="3"/>
      <c r="F37" s="150"/>
      <c r="G37" s="37"/>
      <c r="H37" s="2"/>
      <c r="I37" s="2"/>
      <c r="J37" s="2"/>
      <c r="K37" s="2"/>
      <c r="L37" s="2"/>
      <c r="M37" s="2"/>
      <c r="N37" s="2"/>
      <c r="O37" s="2"/>
      <c r="P37" s="2"/>
    </row>
    <row r="38" spans="1:16" x14ac:dyDescent="0.25">
      <c r="A38" s="2"/>
      <c r="B38" s="2"/>
      <c r="C38" s="165"/>
      <c r="D38" s="2"/>
      <c r="E38" s="3"/>
      <c r="F38" s="150"/>
      <c r="G38" s="37"/>
      <c r="H38" s="2"/>
      <c r="I38" s="2"/>
      <c r="J38" s="2"/>
      <c r="K38" s="2"/>
      <c r="L38" s="2"/>
      <c r="M38" s="2"/>
      <c r="N38" s="2"/>
      <c r="O38" s="2"/>
      <c r="P38" s="2"/>
    </row>
    <row r="39" spans="1:16" x14ac:dyDescent="0.25">
      <c r="A39" s="2"/>
      <c r="B39" s="2"/>
      <c r="C39" s="165"/>
      <c r="D39" s="2"/>
      <c r="E39" s="3"/>
      <c r="F39" s="150"/>
      <c r="G39" s="37"/>
      <c r="H39" s="2"/>
      <c r="I39" s="2"/>
      <c r="J39" s="2"/>
      <c r="K39" s="2"/>
      <c r="L39" s="2"/>
      <c r="M39" s="2"/>
      <c r="N39" s="2"/>
      <c r="O39" s="2"/>
      <c r="P39" s="2"/>
    </row>
    <row r="40" spans="1:16" x14ac:dyDescent="0.25">
      <c r="A40" s="2"/>
      <c r="B40" s="2"/>
      <c r="C40" s="165"/>
      <c r="D40" s="2"/>
      <c r="E40" s="3"/>
      <c r="F40" s="150"/>
      <c r="G40" s="37"/>
      <c r="H40" s="2"/>
      <c r="I40" s="2"/>
      <c r="J40" s="2"/>
      <c r="K40" s="2"/>
      <c r="L40" s="2"/>
      <c r="M40" s="2"/>
      <c r="N40" s="2"/>
      <c r="O40" s="2"/>
      <c r="P40" s="2"/>
    </row>
    <row r="41" spans="1:16" x14ac:dyDescent="0.25">
      <c r="A41" s="2"/>
      <c r="B41" s="2"/>
      <c r="C41" s="165"/>
      <c r="D41" s="2"/>
      <c r="E41" s="3"/>
      <c r="F41" s="150"/>
      <c r="G41" s="37"/>
      <c r="H41" s="2"/>
      <c r="I41" s="2"/>
      <c r="J41" s="2"/>
      <c r="K41" s="2"/>
      <c r="L41" s="2"/>
      <c r="M41" s="2"/>
      <c r="N41" s="2"/>
      <c r="O41" s="2"/>
      <c r="P41" s="2"/>
    </row>
    <row r="42" spans="1:16" x14ac:dyDescent="0.25">
      <c r="A42" s="2"/>
      <c r="B42" s="2"/>
      <c r="C42" s="165"/>
      <c r="D42" s="2"/>
      <c r="E42" s="3"/>
      <c r="F42" s="150"/>
      <c r="G42" s="37"/>
      <c r="H42" s="2"/>
      <c r="I42" s="2"/>
      <c r="J42" s="2"/>
      <c r="K42" s="2"/>
      <c r="L42" s="2"/>
      <c r="M42" s="2"/>
      <c r="N42" s="2"/>
      <c r="O42" s="2"/>
      <c r="P42" s="2"/>
    </row>
    <row r="43" spans="1:16" x14ac:dyDescent="0.25">
      <c r="A43" s="2"/>
      <c r="B43" s="2"/>
      <c r="C43" s="165"/>
      <c r="D43" s="2"/>
      <c r="E43" s="3"/>
      <c r="F43" s="150"/>
      <c r="G43" s="37"/>
      <c r="H43" s="2"/>
      <c r="I43" s="2"/>
      <c r="J43" s="2"/>
      <c r="K43" s="2"/>
      <c r="L43" s="2"/>
      <c r="M43" s="2"/>
      <c r="N43" s="2"/>
      <c r="O43" s="2"/>
      <c r="P43" s="2"/>
    </row>
    <row r="44" spans="1:16" x14ac:dyDescent="0.25">
      <c r="A44" s="2"/>
      <c r="B44" s="2"/>
      <c r="C44" s="165"/>
      <c r="D44" s="2"/>
      <c r="E44" s="3"/>
      <c r="F44" s="150"/>
      <c r="G44" s="37"/>
      <c r="H44" s="2"/>
      <c r="I44" s="2"/>
      <c r="J44" s="2"/>
      <c r="K44" s="2"/>
      <c r="L44" s="2"/>
      <c r="M44" s="2"/>
      <c r="N44" s="2"/>
      <c r="O44" s="2"/>
      <c r="P44" s="2"/>
    </row>
    <row r="45" spans="1:16" x14ac:dyDescent="0.25">
      <c r="A45" s="2"/>
      <c r="B45" s="2"/>
      <c r="C45" s="165"/>
      <c r="D45" s="2"/>
      <c r="E45" s="3"/>
      <c r="F45" s="150"/>
      <c r="G45" s="37"/>
      <c r="H45" s="2"/>
      <c r="I45" s="2"/>
      <c r="J45" s="2"/>
      <c r="K45" s="2"/>
      <c r="L45" s="2"/>
      <c r="M45" s="2"/>
      <c r="N45" s="2"/>
      <c r="O45" s="2"/>
      <c r="P45" s="2"/>
    </row>
  </sheetData>
  <mergeCells count="57">
    <mergeCell ref="A24:A25"/>
    <mergeCell ref="B24:B25"/>
    <mergeCell ref="F24:F25"/>
    <mergeCell ref="A20:A21"/>
    <mergeCell ref="B20:B21"/>
    <mergeCell ref="F20:F21"/>
    <mergeCell ref="H20:H21"/>
    <mergeCell ref="I20:I21"/>
    <mergeCell ref="A22:A23"/>
    <mergeCell ref="B22:B23"/>
    <mergeCell ref="F22:F23"/>
    <mergeCell ref="J18:J19"/>
    <mergeCell ref="A16:A17"/>
    <mergeCell ref="B16:B17"/>
    <mergeCell ref="F16:F17"/>
    <mergeCell ref="H16:H17"/>
    <mergeCell ref="J16:J17"/>
    <mergeCell ref="H14:H15"/>
    <mergeCell ref="I14:I15"/>
    <mergeCell ref="A18:A19"/>
    <mergeCell ref="B18:B19"/>
    <mergeCell ref="F18:F19"/>
    <mergeCell ref="H18:H19"/>
    <mergeCell ref="J14:J15"/>
    <mergeCell ref="J10:J11"/>
    <mergeCell ref="A12:A13"/>
    <mergeCell ref="B12:B13"/>
    <mergeCell ref="F12:F13"/>
    <mergeCell ref="H12:H13"/>
    <mergeCell ref="I12:I13"/>
    <mergeCell ref="J12:J13"/>
    <mergeCell ref="A10:A11"/>
    <mergeCell ref="B10:B11"/>
    <mergeCell ref="F10:F11"/>
    <mergeCell ref="H10:H11"/>
    <mergeCell ref="I10:I11"/>
    <mergeCell ref="A14:A15"/>
    <mergeCell ref="B14:B15"/>
    <mergeCell ref="F14:F15"/>
    <mergeCell ref="A8:A9"/>
    <mergeCell ref="B8:B9"/>
    <mergeCell ref="F8:F9"/>
    <mergeCell ref="H8:H9"/>
    <mergeCell ref="I8:I9"/>
    <mergeCell ref="J4:J5"/>
    <mergeCell ref="A6:A7"/>
    <mergeCell ref="B6:B7"/>
    <mergeCell ref="F6:F7"/>
    <mergeCell ref="H6:H7"/>
    <mergeCell ref="I6:I7"/>
    <mergeCell ref="J6:J7"/>
    <mergeCell ref="I4:I5"/>
    <mergeCell ref="C3:D3"/>
    <mergeCell ref="A4:A5"/>
    <mergeCell ref="B4:B5"/>
    <mergeCell ref="F4:F5"/>
    <mergeCell ref="H4:H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f613f1-c13c-4780-b816-5087fcb8806d" xsi:nil="true"/>
    <lcf76f155ced4ddcb4097134ff3c332f xmlns="e237310e-65a3-4229-8d86-48a79d5c0ad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35AAE656B1F7E4BAB537DB1AFE5CBFC" ma:contentTypeVersion="13" ma:contentTypeDescription="Crear nuevo documento." ma:contentTypeScope="" ma:versionID="3923f1dafcab67a14274d302ff6cb672">
  <xsd:schema xmlns:xsd="http://www.w3.org/2001/XMLSchema" xmlns:xs="http://www.w3.org/2001/XMLSchema" xmlns:p="http://schemas.microsoft.com/office/2006/metadata/properties" xmlns:ns2="e237310e-65a3-4229-8d86-48a79d5c0ade" xmlns:ns3="d0f613f1-c13c-4780-b816-5087fcb8806d" targetNamespace="http://schemas.microsoft.com/office/2006/metadata/properties" ma:root="true" ma:fieldsID="451f50a00636fdbc84c1047885d8e450" ns2:_="" ns3:_="">
    <xsd:import namespace="e237310e-65a3-4229-8d86-48a79d5c0ade"/>
    <xsd:import namespace="d0f613f1-c13c-4780-b816-5087fcb880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7310e-65a3-4229-8d86-48a79d5c0a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f613f1-c13c-4780-b816-5087fcb8806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cc5bca9-4d96-446c-b136-d948e8aa4fee}" ma:internalName="TaxCatchAll" ma:showField="CatchAllData" ma:web="d0f613f1-c13c-4780-b816-5087fcb88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54ACBE-8986-4393-B2FF-84BF72B68ADA}">
  <ds:schemaRefs>
    <ds:schemaRef ds:uri="http://schemas.microsoft.com/office/2006/metadata/properties"/>
    <ds:schemaRef ds:uri="http://schemas.microsoft.com/office/infopath/2007/PartnerControls"/>
    <ds:schemaRef ds:uri="d0f613f1-c13c-4780-b816-5087fcb8806d"/>
    <ds:schemaRef ds:uri="e237310e-65a3-4229-8d86-48a79d5c0ade"/>
  </ds:schemaRefs>
</ds:datastoreItem>
</file>

<file path=customXml/itemProps2.xml><?xml version="1.0" encoding="utf-8"?>
<ds:datastoreItem xmlns:ds="http://schemas.openxmlformats.org/officeDocument/2006/customXml" ds:itemID="{129AA0B5-9472-46A9-A0C4-23BD179E8BF6}">
  <ds:schemaRefs>
    <ds:schemaRef ds:uri="http://schemas.microsoft.com/sharepoint/v3/contenttype/forms"/>
  </ds:schemaRefs>
</ds:datastoreItem>
</file>

<file path=customXml/itemProps3.xml><?xml version="1.0" encoding="utf-8"?>
<ds:datastoreItem xmlns:ds="http://schemas.openxmlformats.org/officeDocument/2006/customXml" ds:itemID="{BA7FB91F-A9C8-421F-A869-9D58DBD1A4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37310e-65a3-4229-8d86-48a79d5c0ade"/>
    <ds:schemaRef ds:uri="d0f613f1-c13c-4780-b816-5087fcb88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Diciembre 2022</vt:lpstr>
      <vt:lpstr>Enero 2023</vt:lpstr>
      <vt:lpstr>ABRIL2023</vt:lpstr>
      <vt:lpstr>Mayo 2023</vt:lpstr>
      <vt:lpstr>JUNIO 2023</vt:lpstr>
      <vt:lpstr>Agosto 2023</vt:lpstr>
      <vt:lpstr>Septiembre_2023</vt:lpstr>
      <vt:lpstr>Octubre_2023</vt:lpstr>
      <vt:lpstr>Noviembre_2023</vt:lpstr>
      <vt:lpstr>Diciembre_2023</vt:lpstr>
      <vt:lpstr>ENERO_ 2024</vt:lpstr>
      <vt:lpstr>FEBRERO_ 2024 </vt:lpstr>
      <vt:lpstr>MARZO_2024</vt:lpstr>
      <vt:lpstr>ABRIL_2024</vt:lpstr>
      <vt:lpstr>Mayo_2024</vt:lpstr>
      <vt:lpstr>Junio-2024</vt:lpstr>
      <vt:lpstr>Julio_2024</vt:lpstr>
      <vt:lpstr>Agosto_2024</vt:lpstr>
      <vt:lpstr>Septiembre_2024</vt:lpstr>
      <vt:lpstr>Octubre_2024</vt:lpstr>
      <vt:lpstr>Noviembre_2024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Andres Gonzalez Antolinez</dc:creator>
  <cp:keywords/>
  <dc:description/>
  <cp:lastModifiedBy>Jean Styverson Chavez Barajas</cp:lastModifiedBy>
  <cp:revision/>
  <dcterms:created xsi:type="dcterms:W3CDTF">2023-02-06T15:29:33Z</dcterms:created>
  <dcterms:modified xsi:type="dcterms:W3CDTF">2024-12-06T15:03:18Z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0x010100D35AAE656B1F7E4BAB537DB1AFE5CBFC</vt:lpwstr>
  </property>
  <property fmtid="{D5CDD505-2E9C-101B-9397-08002B2CF9AE}" pid="3" name="MediaServiceImageTags">
    <vt:lpwstr/>
  </property>
</Properties>
</file>